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M40" i="3" l="1"/>
  <c r="M18" i="3"/>
  <c r="M17" i="3"/>
  <c r="M16" i="3"/>
  <c r="N21" i="3"/>
  <c r="B7" i="167"/>
  <c r="B6" i="167"/>
  <c r="J33" i="8"/>
  <c r="E4" i="7"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B2978" i="106" s="1"/>
  <c r="D2978" i="106" s="1"/>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F65" i="34" s="1"/>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9" i="36"/>
  <c r="D60" i="36"/>
  <c r="D75" i="36"/>
  <c r="D77" i="36"/>
  <c r="D78" i="36"/>
  <c r="D85" i="36"/>
  <c r="B62" i="127"/>
  <c r="B63" i="127"/>
  <c r="D26" i="108"/>
  <c r="E26" i="108"/>
  <c r="F26" i="108"/>
  <c r="G26" i="108"/>
  <c r="E27" i="108"/>
  <c r="G27" i="108"/>
  <c r="F31" i="108"/>
  <c r="F36" i="108"/>
  <c r="F37" i="108"/>
  <c r="G28" i="108"/>
  <c r="E29" i="108"/>
  <c r="G29" i="108"/>
  <c r="E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1" i="29" s="1"/>
  <c r="L339" i="29"/>
  <c r="L341" i="29"/>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D121" i="5"/>
  <c r="B5367" i="106" s="1"/>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F106" i="34"/>
  <c r="F104" i="34"/>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78" i="29" l="1"/>
  <c r="F13" i="4" s="1"/>
  <c r="B2596" i="106" s="1"/>
  <c r="D2596" i="106" s="1"/>
  <c r="C204" i="29"/>
  <c r="B1340" i="106" s="1"/>
  <c r="D1340" i="106" s="1"/>
  <c r="D27" i="108"/>
  <c r="D40" i="108" s="1"/>
  <c r="E42" i="108" s="1"/>
  <c r="I76" i="4"/>
  <c r="K16" i="11"/>
  <c r="B2055" i="106" s="1"/>
  <c r="D2055" i="106" s="1"/>
  <c r="L13" i="11"/>
  <c r="B2060" i="106" s="1"/>
  <c r="D2060" i="106" s="1"/>
  <c r="F16" i="11"/>
  <c r="B2031" i="106" s="1"/>
  <c r="D2031" i="106" s="1"/>
  <c r="K26" i="12"/>
  <c r="B7743" i="106" s="1"/>
  <c r="D7743" i="106" s="1"/>
  <c r="N22" i="3"/>
  <c r="D74" i="36"/>
  <c r="K84" i="29"/>
  <c r="B2789" i="106"/>
  <c r="D2789" i="106" s="1"/>
  <c r="G38" i="108"/>
  <c r="E38" i="108"/>
  <c r="B1130" i="106"/>
  <c r="D1130" i="106" s="1"/>
  <c r="F28" i="108"/>
  <c r="F105" i="34"/>
  <c r="C172" i="5"/>
  <c r="B5214" i="106" s="1"/>
  <c r="D5214" i="106" s="1"/>
  <c r="B5132" i="106"/>
  <c r="D5132" i="106" s="1"/>
  <c r="D14" i="7"/>
  <c r="B1770" i="106" s="1"/>
  <c r="D1770" i="106" s="1"/>
  <c r="D4" i="7"/>
  <c r="B1760" i="106" s="1"/>
  <c r="D1760" i="106" s="1"/>
  <c r="C109" i="5"/>
  <c r="E28" i="108"/>
  <c r="C150" i="29"/>
  <c r="B1226" i="106" s="1"/>
  <c r="D1226" i="106" s="1"/>
  <c r="D173" i="5"/>
  <c r="D109" i="5"/>
  <c r="E109" i="5"/>
  <c r="E4" i="4" s="1"/>
  <c r="B2630" i="106" s="1"/>
  <c r="D2630" i="106" s="1"/>
  <c r="F110" i="34"/>
  <c r="F173" i="5"/>
  <c r="F6" i="4" s="1"/>
  <c r="B2593" i="106" s="1"/>
  <c r="D2593" i="106" s="1"/>
  <c r="F109" i="5"/>
  <c r="F4" i="4" s="1"/>
  <c r="D7" i="7"/>
  <c r="B1763" i="106" s="1"/>
  <c r="D1763" i="106" s="1"/>
  <c r="B1474" i="106"/>
  <c r="D1474" i="106" s="1"/>
  <c r="G12" i="4"/>
  <c r="B2607" i="106" s="1"/>
  <c r="D2607" i="106" s="1"/>
  <c r="G109" i="5"/>
  <c r="H109" i="5"/>
  <c r="K323" i="29"/>
  <c r="J109" i="5"/>
  <c r="K275" i="5"/>
  <c r="K8" i="4"/>
  <c r="K10" i="4" s="1"/>
  <c r="B4130" i="106" s="1"/>
  <c r="D4130" i="106" s="1"/>
  <c r="B6028" i="106"/>
  <c r="D6028" i="106" s="1"/>
  <c r="F19" i="7"/>
  <c r="H29" i="118"/>
  <c r="K28" i="118" s="1"/>
  <c r="O27" i="118" s="1"/>
  <c r="O29" i="118" s="1"/>
  <c r="D11" i="37"/>
  <c r="L354" i="29"/>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B6023" i="106"/>
  <c r="D6023" i="106" s="1"/>
  <c r="J7" i="4"/>
  <c r="B2657" i="106"/>
  <c r="D2657" i="106" s="1"/>
  <c r="D274" i="5"/>
  <c r="B7270" i="106"/>
  <c r="C34" i="131"/>
  <c r="B1381" i="106" l="1"/>
  <c r="D1381" i="106" s="1"/>
  <c r="F275" i="5"/>
  <c r="B5720" i="106" s="1"/>
  <c r="D5720" i="106" s="1"/>
  <c r="B3318" i="106"/>
  <c r="D3318" i="106" s="1"/>
  <c r="I77" i="4"/>
  <c r="B3319" i="106" s="1"/>
  <c r="D3319" i="106" s="1"/>
  <c r="L16" i="11"/>
  <c r="B2061" i="106" s="1"/>
  <c r="D2061" i="106" s="1"/>
  <c r="B283" i="106"/>
  <c r="D283" i="106" s="1"/>
  <c r="N23" i="3"/>
  <c r="B284" i="106" s="1"/>
  <c r="D284" i="106" s="1"/>
  <c r="C114" i="29"/>
  <c r="B757" i="106" s="1"/>
  <c r="D757" i="106" s="1"/>
  <c r="C173" i="5"/>
  <c r="B5121" i="106"/>
  <c r="D5121" i="106" s="1"/>
  <c r="C4" i="4"/>
  <c r="B2551" i="106" s="1"/>
  <c r="D2551" i="106" s="1"/>
  <c r="D6" i="4"/>
  <c r="B2566" i="106" s="1"/>
  <c r="D2566" i="106" s="1"/>
  <c r="B5421" i="106"/>
  <c r="D5421" i="106" s="1"/>
  <c r="B5356" i="106"/>
  <c r="D5356" i="106" s="1"/>
  <c r="D4" i="4"/>
  <c r="B2564" i="106" s="1"/>
  <c r="D2564" i="106" s="1"/>
  <c r="B5653" i="106"/>
  <c r="D5653" i="106" s="1"/>
  <c r="B5588" i="106"/>
  <c r="D5588" i="106" s="1"/>
  <c r="B6024" i="106"/>
  <c r="D6024" i="106" s="1"/>
  <c r="G4" i="4"/>
  <c r="B2603" i="106" s="1"/>
  <c r="D2603" i="106" s="1"/>
  <c r="B6025" i="106"/>
  <c r="D6025" i="106" s="1"/>
  <c r="H4" i="4"/>
  <c r="H275" i="5"/>
  <c r="B5915" i="106" s="1"/>
  <c r="D5915" i="106" s="1"/>
  <c r="B7207" i="106"/>
  <c r="D7207" i="106" s="1"/>
  <c r="J13" i="4"/>
  <c r="B7042" i="106" s="1"/>
  <c r="D7042" i="106" s="1"/>
  <c r="K331" i="29"/>
  <c r="F13" i="34" s="1"/>
  <c r="J4" i="4"/>
  <c r="B6220" i="106" s="1"/>
  <c r="D6220" i="106" s="1"/>
  <c r="B6352" i="106"/>
  <c r="D6352" i="106" s="1"/>
  <c r="J275" i="5"/>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6222" i="106"/>
  <c r="D6222" i="106" s="1"/>
  <c r="J8" i="4"/>
  <c r="D7" i="4"/>
  <c r="D275" i="5"/>
  <c r="B5507" i="106"/>
  <c r="D5507" i="106" s="1"/>
  <c r="B7298" i="106"/>
  <c r="C35" i="131"/>
  <c r="B7299" i="106" s="1"/>
  <c r="B5223" i="106" l="1"/>
  <c r="D5223" i="106" s="1"/>
  <c r="C6" i="4"/>
  <c r="B2553" i="106" s="1"/>
  <c r="D2553" i="106" s="1"/>
  <c r="K306" i="29"/>
  <c r="B1561" i="106" s="1"/>
  <c r="D1561" i="106" s="1"/>
  <c r="B2655" i="106"/>
  <c r="D2655" i="106" s="1"/>
  <c r="H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123" i="106"/>
  <c r="D123" i="106" s="1"/>
  <c r="D41" i="3"/>
  <c r="B212" i="106"/>
  <c r="D212" i="106" s="1"/>
  <c r="H41" i="3"/>
  <c r="I41" i="3"/>
  <c r="B2912" i="106"/>
  <c r="D2912" i="106" s="1"/>
  <c r="B6216" i="106"/>
  <c r="D6216" i="106" s="1"/>
  <c r="D57" i="36"/>
  <c r="K41" i="3"/>
  <c r="B3567" i="106"/>
  <c r="D3567" i="106" s="1"/>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C41" i="3" l="1"/>
  <c r="B92" i="106"/>
  <c r="D92" i="106" s="1"/>
  <c r="B124" i="106"/>
  <c r="D124" i="106" s="1"/>
  <c r="D51" i="36"/>
  <c r="B140" i="106"/>
  <c r="D140" i="106" s="1"/>
  <c r="E41" i="3"/>
  <c r="D82" i="36"/>
  <c r="B170" i="106"/>
  <c r="D170" i="106" s="1"/>
  <c r="F41" i="3"/>
  <c r="H12" i="118"/>
  <c r="K12" i="118" s="1"/>
  <c r="B189" i="106"/>
  <c r="D189" i="106" s="1"/>
  <c r="G41" i="3"/>
  <c r="B213" i="106"/>
  <c r="D213" i="106" s="1"/>
  <c r="D55" i="36"/>
  <c r="B2913" i="106"/>
  <c r="D2913" i="106" s="1"/>
  <c r="D56" i="36"/>
  <c r="B3568" i="106"/>
  <c r="D3568" i="106" s="1"/>
  <c r="D58"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93" i="106"/>
  <c r="D93" i="106" s="1"/>
  <c r="D50" i="36"/>
  <c r="B141" i="106"/>
  <c r="D141" i="106" s="1"/>
  <c r="D52" i="36"/>
  <c r="B171" i="106"/>
  <c r="D171" i="106" s="1"/>
  <c r="D53" i="36"/>
  <c r="B190" i="106"/>
  <c r="D190" i="106" s="1"/>
  <c r="D54"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<sst xmlns="http://schemas.openxmlformats.org/spreadsheetml/2006/main" count="5015" uniqueCount="2119">
  <si>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</si>
  <si>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</si>
  <si>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</si>
  <si>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</si>
  <si>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</si>
  <si>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</si>
  <si>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</si>
  <si>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</si>
  <si>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</si>
  <si>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</si>
  <si>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</si>
  <si>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</si>
  <si>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</si>
  <si>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</si>
  <si>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</si>
  <si>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</si>
  <si>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</si>
  <si>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</si>
  <si>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</si>
  <si>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</si>
  <si>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</si>
  <si>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</si>
  <si>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</si>
  <si>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</si>
  <si>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</si>
  <si>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</si>
  <si>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</si>
  <si>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</si>
  <si>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</si>
  <si>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</si>
  <si>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</si>
  <si>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</si>
  <si>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</si>
  <si>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</si>
  <si>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</si>
  <si>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</si>
  <si>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</si>
  <si>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</si>
  <si>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</si>
  <si>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</si>
  <si>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</si>
  <si>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</si>
  <si>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</si>
  <si>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</si>
  <si>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</si>
  <si>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</si>
  <si>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</si>
  <si>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</si>
  <si>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</si>
  <si>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</si>
  <si>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</si>
  <si>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</si>
  <si>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</si>
  <si>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</si>
  <si>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</si>
  <si>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</si>
  <si>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</si>
  <si>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</si>
  <si>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</si>
  <si>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</si>
  <si>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</si>
  <si>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</si>
  <si>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</si>
  <si>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</si>
  <si>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</si>
  <si>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</si>
  <si>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</si>
  <si>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</si>
  <si>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</si>
  <si>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</si>
  <si>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</si>
  <si>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</si>
  <si>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</si>
  <si>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</si>
  <si>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</si>
  <si>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</si>
  <si>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</si>
  <si>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</si>
  <si>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</si>
  <si>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</si>
  <si>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</si>
  <si>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</si>
  <si>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</si>
  <si>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</si>
  <si>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</si>
  <si>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</si>
  <si>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</si>
  <si>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</si>
  <si>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</si>
  <si>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</si>
  <si>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</si>
  <si>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</si>
  <si>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</si>
  <si>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</si>
  <si>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</si>
  <si>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</si>
  <si>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</si>
  <si>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</si>
  <si>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</si>
  <si>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</si>
  <si>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</si>
  <si>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</si>
  <si>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</si>
  <si>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</si>
  <si>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</si>
  <si>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</si>
  <si>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</si>
  <si>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</si>
  <si>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</si>
  <si>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</si>
  <si>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</si>
  <si>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</si>
  <si>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</si>
  <si>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</si>
  <si>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</si>
  <si>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</si>
  <si>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</si>
  <si>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</si>
  <si>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</si>
  <si>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</si>
  <si>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</si>
  <si>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</si>
  <si>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</si>
  <si>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</si>
  <si>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</si>
  <si>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</si>
  <si>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</si>
  <si>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</si>
  <si>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</si>
  <si>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</si>
  <si>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</si>
  <si>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</si>
  <si>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</si>
  <si>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</si>
  <si>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</si>
  <si>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</si>
  <si>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</si>
  <si>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</si>
  <si>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</si>
  <si>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</si>
  <si>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</si>
  <si>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</si>
  <si>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</si>
  <si>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</si>
  <si>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</si>
  <si>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</si>
  <si>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</si>
  <si>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</si>
  <si>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</si>
  <si>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</si>
  <si>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</si>
  <si>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</si>
  <si>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</si>
  <si>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</si>
  <si>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</si>
  <si>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</si>
  <si>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</si>
  <si>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</si>
  <si>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</si>
  <si>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</si>
  <si>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</si>
  <si>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</si>
  <si>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</si>
  <si>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</si>
  <si>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</si>
  <si>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</si>
  <si>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</si>
  <si>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</si>
  <si>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</si>
  <si>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</si>
  <si>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</si>
  <si>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</si>
  <si>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</si>
  <si>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</si>
  <si>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</si>
  <si>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</si>
  <si>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</si>
  <si>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</si>
  <si>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</si>
  <si>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</si>
  <si>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</si>
  <si>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</si>
  <si>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</si>
  <si>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</si>
  <si>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</si>
  <si>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</si>
  <si>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</si>
  <si>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</si>
  <si>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</si>
  <si>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</si>
  <si>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</si>
  <si>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</si>
  <si>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</si>
  <si>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</si>
  <si>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</si>
  <si>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</si>
  <si>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</si>
  <si>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</si>
  <si>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</si>
  <si>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</si>
  <si>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</si>
  <si>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</si>
  <si>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</si>
  <si>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</si>
  <si>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</si>
  <si>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</si>
  <si>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</si>
  <si>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</si>
  <si>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</si>
  <si>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</si>
  <si>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</si>
  <si>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</si>
  <si>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</si>
  <si>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</si>
  <si>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</si>
  <si>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</si>
  <si>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</si>
  <si>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</si>
  <si>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</si>
  <si>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</si>
  <si>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</si>
  <si>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</si>
  <si>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</si>
  <si>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</si>
  <si>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</si>
  <si>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</si>
  <si>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</si>
  <si>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</si>
  <si>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</si>
  <si>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</si>
  <si>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</si>
  <si>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</si>
  <si>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</si>
  <si>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</si>
  <si>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</si>
  <si>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</si>
  <si>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</si>
  <si>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</si>
  <si>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</si>
  <si>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</si>
  <si>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</si>
  <si>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</si>
  <si>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</si>
  <si>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</si>
  <si>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</si>
  <si>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</si>
  <si>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</si>
  <si>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</si>
  <si>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</si>
  <si>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</si>
  <si>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</si>
  <si>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</si>
  <si>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</si>
  <si>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</si>
  <si>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</si>
  <si>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</si>
  <si>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</si>
  <si>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</si>
  <si>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</si>
  <si>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</si>
  <si>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</si>
  <si>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</si>
  <si>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</si>
  <si>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</si>
  <si>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</si>
  <si>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</si>
  <si>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</si>
  <si>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</si>
  <si>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</si>
  <si>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</si>
  <si>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</si>
  <si>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</si>
  <si>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</si>
  <si>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</si>
  <si>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</si>
  <si>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</si>
  <si>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</si>
  <si>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</si>
  <si>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</si>
  <si>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</si>
  <si>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</si>
  <si>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</si>
  <si>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</si>
  <si>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</si>
  <si>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</si>
  <si>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</si>
  <si>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</si>
  <si>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</si>
  <si>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</si>
  <si>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</si>
  <si>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</si>
  <si>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</si>
  <si>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</si>
  <si>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</si>
  <si>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</si>
  <si>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</si>
  <si>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</si>
  <si>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</si>
  <si>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</si>
  <si>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</si>
  <si>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</si>
  <si>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</si>
  <si>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</si>
  <si>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</si>
  <si>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</si>
  <si>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</si>
  <si>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</si>
  <si>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</si>
  <si>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</si>
  <si>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</si>
  <si>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</si>
  <si>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</si>
  <si>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</si>
  <si>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</si>
  <si>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</si>
  <si>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</si>
  <si>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</si>
  <si>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</si>
  <si>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</si>
  <si>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</si>
  <si>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</si>
  <si>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</si>
  <si>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</si>
  <si>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</si>
  <si>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</si>
  <si>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</si>
  <si>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</si>
  <si>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</si>
  <si>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</si>
  <si>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</si>
  <si>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</si>
  <si>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</si>
  <si>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</si>
  <si>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</si>
  <si>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</si>
  <si>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</si>
  <si>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</si>
  <si>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</si>
  <si>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</si>
  <si>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</si>
  <si>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</si>
  <si>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</si>
  <si>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</si>
  <si>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</si>
  <si>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</si>
  <si>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</si>
  <si>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</si>
  <si>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</si>
  <si>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</si>
  <si>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</si>
  <si>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</si>
  <si>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</si>
  <si>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</si>
  <si>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</si>
  <si>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</si>
  <si>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</si>
  <si>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</si>
  <si>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</si>
  <si>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</si>
  <si>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</si>
  <si>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</si>
  <si>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</si>
  <si>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</si>
  <si>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</si>
  <si>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</si>
  <si>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</si>
  <si>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</si>
  <si>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</si>
  <si>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</si>
  <si>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</si>
  <si>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</si>
  <si>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</si>
  <si>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</si>
  <si>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</si>
  <si>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</si>
  <si>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</si>
  <si>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</si>
  <si>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</si>
  <si>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</si>
  <si>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</si>
  <si>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</si>
  <si>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</si>
  <si>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</si>
  <si>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</si>
  <si>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</si>
  <si>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</si>
  <si>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</si>
  <si>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</si>
  <si>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</si>
  <si>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</si>
  <si>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</si>
  <si>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</si>
  <si>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</si>
  <si>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</si>
  <si>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</si>
  <si>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</si>
  <si>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</si>
  <si>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</si>
  <si>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</si>
  <si>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</si>
  <si>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</si>
  <si>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</si>
  <si>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</si>
  <si>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</si>
  <si>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</si>
  <si>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</si>
  <si>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</si>
  <si>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</si>
  <si>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</si>
  <si>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</si>
  <si>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</si>
  <si>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</si>
  <si>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</si>
  <si>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</si>
  <si>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</si>
  <si>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</si>
  <si>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</si>
  <si>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</si>
  <si>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</si>
  <si>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</si>
  <si>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</si>
  <si>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</si>
  <si>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</si>
  <si>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</si>
  <si>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</si>
  <si>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</si>
  <si>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</si>
  <si>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</si>
  <si>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</si>
  <si>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</si>
  <si>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</si>
  <si>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</si>
  <si>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</si>
  <si>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</si>
  <si>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</si>
  <si>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</si>
  <si>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</si>
  <si>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</si>
  <si>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</si>
  <si>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</si>
  <si>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</si>
  <si>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</si>
  <si>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</si>
  <si>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</si>
  <si>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</si>
  <si>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</si>
  <si>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</si>
  <si>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</si>
  <si>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</si>
  <si>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</si>
  <si>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</si>
  <si>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</si>
  <si>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</si>
  <si>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</si>
  <si>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</si>
  <si>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</si>
  <si>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</si>
  <si>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</si>
  <si>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</si>
  <si>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</si>
  <si>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</si>
  <si>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</si>
  <si>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</si>
  <si>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</si>
  <si>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</si>
  <si>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</si>
  <si>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</si>
  <si>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</si>
  <si>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</si>
  <si>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</si>
  <si>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</si>
  <si>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</si>
  <si>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</si>
  <si>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</si>
  <si>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</si>
  <si>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</si>
  <si>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</si>
  <si>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</si>
  <si>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</si>
  <si>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</si>
  <si>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</si>
  <si>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</si>
  <si>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</si>
  <si>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</si>
  <si>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</si>
  <si>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</si>
  <si>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</si>
  <si>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</si>
  <si>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</si>
  <si>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</si>
  <si>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</si>
  <si>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</si>
  <si>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</si>
  <si>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</si>
  <si>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</si>
  <si>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</si>
  <si>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</si>
  <si>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</si>
  <si>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</si>
  <si>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</si>
  <si>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</si>
  <si>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</si>
  <si>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</si>
  <si>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</si>
  <si>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</si>
  <si>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</si>
  <si>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</si>
  <si>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</si>
  <si>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</si>
  <si>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</si>
  <si>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</si>
  <si>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</si>
  <si>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</si>
  <si>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</si>
  <si>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</si>
  <si>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</si>
  <si>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</si>
  <si>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</si>
  <si>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</si>
  <si>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</si>
  <si>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</si>
  <si>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</si>
  <si>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</si>
  <si>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</si>
  <si>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</si>
  <si>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</si>
  <si>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</si>
  <si>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</si>
  <si>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</si>
  <si>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</si>
  <si>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</si>
  <si>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</si>
  <si>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</si>
  <si>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</si>
  <si>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</si>
  <si>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</si>
  <si>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</si>
  <si>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</si>
  <si>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</si>
  <si>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</si>
  <si>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</si>
  <si>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</si>
  <si>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</si>
  <si>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</si>
  <si>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</si>
  <si>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</si>
  <si>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</si>
  <si>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</si>
  <si>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</si>
  <si>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</si>
  <si>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</si>
  <si>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</si>
  <si>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</si>
  <si>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</si>
  <si>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</si>
  <si>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</si>
  <si>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</si>
  <si>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</si>
  <si>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</si>
  <si>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</si>
  <si>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</si>
  <si>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</si>
  <si>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</si>
  <si>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</si>
  <si>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</si>
  <si>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</si>
  <si>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</si>
  <si>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</si>
  <si>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</si>
  <si>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</si>
  <si>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</si>
  <si>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</si>
  <si>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</si>
  <si>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</si>
  <si>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</si>
  <si>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</si>
  <si>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</si>
  <si>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</si>
  <si>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</si>
  <si>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</si>
  <si>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</si>
  <si>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</si>
  <si>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</si>
  <si>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</si>
  <si>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</si>
  <si>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</si>
  <si>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</si>
  <si>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</si>
  <si>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</si>
  <si>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</si>
  <si>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</si>
  <si>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</si>
  <si>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</si>
  <si>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</si>
  <si>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</si>
  <si>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</si>
  <si>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</si>
  <si>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</si>
  <si>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</si>
  <si>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</si>
  <si>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</si>
  <si>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</si>
  <si>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</si>
  <si>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</si>
  <si>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</si>
  <si>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</si>
  <si>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</si>
  <si>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</si>
  <si>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</si>
  <si>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</si>
  <si>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</si>
  <si>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</si>
  <si>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</si>
  <si>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</si>
  <si>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</si>
  <si>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</si>
  <si>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</si>
  <si>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</si>
  <si>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</si>
  <si>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</si>
  <si>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</si>
  <si>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</si>
  <si>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</si>
  <si>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</si>
  <si>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</si>
  <si>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</si>
  <si>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</si>
  <si>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</si>
  <si>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</si>
  <si>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</si>
  <si>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</si>
  <si>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</si>
  <si>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</si>
  <si>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</si>
  <si>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</si>
  <si>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</si>
  <si>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</si>
  <si>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</si>
  <si>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</si>
  <si>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</si>
  <si>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</si>
  <si>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</si>
  <si>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</si>
  <si>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</si>
  <si>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</si>
  <si>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</si>
  <si>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</si>
  <si>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</si>
  <si>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</si>
  <si>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</si>
  <si>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</si>
  <si>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</si>
  <si>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</si>
  <si>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</si>
  <si>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</si>
  <si>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</si>
  <si>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</si>
  <si>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</si>
  <si>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</si>
  <si>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</si>
  <si>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</si>
  <si>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</si>
  <si>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</si>
  <si>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</si>
  <si>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</si>
  <si>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</si>
  <si>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</si>
  <si>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</si>
  <si>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</si>
  <si>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</si>
  <si>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</si>
  <si>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</si>
  <si>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</si>
  <si>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</si>
  <si>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</si>
  <si>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</si>
  <si>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</si>
  <si>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</si>
  <si>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</si>
  <si>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</si>
  <si>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</si>
  <si>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</si>
  <si>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</si>
  <si>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</si>
  <si>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</si>
  <si>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</si>
  <si>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</si>
  <si>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</si>
  <si>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</si>
  <si>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</si>
  <si>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</si>
  <si>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</si>
  <si>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</si>
  <si>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</si>
  <si>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</si>
  <si>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</si>
  <si>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</si>
  <si>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</si>
  <si>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</si>
  <si>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</si>
  <si>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</si>
  <si>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</si>
  <si>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</si>
  <si>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</si>
  <si>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</si>
  <si>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</si>
  <si>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</si>
  <si>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</si>
  <si>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</si>
  <si>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</si>
  <si>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</si>
  <si>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</si>
  <si>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</si>
  <si>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</si>
  <si>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</si>
  <si>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</si>
  <si>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</si>
  <si>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</si>
  <si>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</si>
  <si>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</si>
  <si>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</si>
  <si>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</si>
  <si>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</si>
  <si>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</si>
  <si>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</si>
  <si>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</si>
  <si>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</si>
  <si>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</si>
  <si>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</si>
  <si>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</si>
  <si>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</si>
  <si>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</si>
  <si>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</si>
  <si>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</si>
  <si>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</si>
  <si>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</si>
  <si>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</si>
  <si>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</si>
  <si>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</si>
  <si>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</si>
  <si>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</si>
  <si>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</si>
  <si>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</si>
  <si>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</si>
  <si>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</si>
  <si>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</si>
  <si>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</si>
  <si>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</si>
  <si>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</si>
  <si>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</si>
  <si>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</si>
  <si>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</si>
  <si>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</si>
  <si>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</si>
  <si>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</si>
  <si>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</si>
  <si>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</si>
  <si>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</si>
  <si>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</si>
  <si>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</si>
  <si>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</si>
  <si>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</si>
  <si>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</si>
  <si>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</si>
  <si>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</si>
  <si>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</si>
  <si>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</si>
  <si>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</si>
  <si>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</si>
  <si>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</si>
  <si>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</si>
  <si>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</si>
  <si>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</si>
  <si>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</si>
  <si>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</si>
  <si>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</si>
  <si>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</si>
  <si>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</si>
  <si>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</si>
  <si>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</si>
  <si>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</si>
  <si>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</si>
  <si>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</si>
  <si>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</si>
  <si>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</si>
  <si>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</si>
  <si>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</si>
  <si>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</si>
  <si>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</si>
  <si>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</si>
  <si>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</si>
  <si>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</si>
  <si>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</si>
  <si>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</si>
  <si>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</si>
  <si>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</si>
  <si>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</si>
  <si>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</si>
  <si>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</si>
  <si>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</si>
  <si>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</si>
  <si>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</si>
  <si>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</si>
  <si>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</si>
  <si>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</si>
  <si>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</si>
  <si>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</si>
  <si>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</si>
  <si>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</si>
  <si>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</si>
  <si>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</si>
  <si>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</si>
  <si>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</si>
  <si>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</si>
  <si>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</si>
  <si>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</si>
  <si>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</si>
  <si>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</si>
  <si>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</si>
  <si>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</si>
  <si>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</si>
  <si>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</si>
  <si>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</si>
  <si>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</si>
  <si>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</si>
  <si>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</si>
  <si>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</si>
  <si>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</si>
  <si>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</si>
  <si>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</si>
  <si>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</si>
  <si>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</si>
  <si>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</si>
  <si>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</si>
  <si>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</si>
  <si>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</si>
  <si>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</si>
  <si>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</si>
  <si>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</si>
  <si>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</si>
  <si>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</si>
  <si>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</si>
  <si>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</si>
  <si>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</si>
  <si>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</si>
  <si>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</si>
  <si>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</si>
  <si>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</si>
  <si>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</si>
  <si>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</si>
  <si>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</si>
  <si>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</si>
  <si>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</si>
  <si>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</si>
  <si>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</si>
  <si>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</si>
  <si>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</si>
  <si>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</si>
  <si>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</si>
  <si>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</si>
  <si>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</si>
  <si>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</si>
  <si>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</si>
  <si>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</si>
  <si>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</si>
  <si>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</si>
  <si>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</si>
  <si>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</si>
  <si>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</si>
  <si>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</si>
  <si>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</si>
  <si>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</si>
  <si>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</si>
  <si>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</si>
  <si>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</si>
  <si>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</si>
  <si>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</si>
  <si>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</si>
  <si>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</si>
  <si>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</si>
  <si>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</si>
  <si>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</si>
  <si>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</si>
  <si>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</si>
  <si>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</si>
  <si>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</si>
  <si>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</si>
  <si>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</si>
  <si>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</si>
  <si>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</si>
  <si>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</si>
  <si>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</si>
  <si>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</si>
  <si>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</si>
  <si>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</si>
  <si>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</si>
  <si>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</si>
  <si>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</si>
  <si>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</si>
  <si>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</si>
  <si>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</si>
  <si>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</si>
  <si>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</si>
  <si>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</si>
  <si>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</si>
  <si>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</si>
  <si>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</si>
  <si>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</si>
  <si>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</si>
  <si>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</si>
  <si>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</si>
  <si>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</si>
  <si>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</si>
  <si>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</si>
  <si>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</si>
  <si>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</si>
  <si>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</si>
  <si>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</si>
  <si>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</si>
  <si>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</si>
  <si>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</si>
  <si>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</si>
  <si>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</si>
  <si>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</si>
  <si>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</si>
  <si>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</si>
  <si>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</si>
  <si>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</si>
  <si>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</si>
  <si>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</si>
  <si>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</si>
  <si>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</si>
  <si>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</si>
  <si>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</si>
  <si>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</si>
  <si>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</si>
  <si>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</si>
  <si>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</si>
  <si>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</si>
  <si>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</si>
  <si>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</si>
  <si>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</si>
  <si>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</si>
  <si>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</si>
  <si>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</si>
  <si>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</si>
  <si>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</si>
  <si>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</si>
  <si>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</si>
  <si>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</si>
  <si>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</si>
  <si>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</si>
  <si>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</si>
  <si>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</si>
  <si>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</si>
  <si>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</si>
  <si>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</si>
  <si>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</si>
  <si>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</si>
  <si>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</si>
  <si>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</si>
  <si>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</si>
  <si>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</si>
  <si>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</si>
  <si>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</si>
  <si>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</si>
  <si>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</si>
  <si>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</si>
  <si>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</si>
  <si>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</si>
  <si>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</si>
  <si>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</si>
  <si>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</si>
  <si>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</si>
  <si>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</si>
  <si>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</si>
  <si>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</si>
  <si>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</si>
  <si>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</si>
  <si>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</si>
  <si>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</si>
  <si>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</si>
  <si>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</si>
  <si>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</si>
  <si>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</si>
  <si>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</si>
  <si>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</si>
  <si>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</si>
  <si>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</si>
  <si>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</si>
  <si>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</si>
  <si>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</si>
  <si>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</si>
  <si>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</si>
  <si>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</si>
  <si>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</si>
  <si>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</si>
  <si>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</si>
  <si>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</si>
  <si>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</si>
  <si>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</si>
  <si>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</si>
  <si>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</si>
  <si>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</si>
  <si>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</si>
  <si>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</si>
  <si>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</si>
  <si>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</si>
  <si>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</si>
  <si>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</si>
  <si>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</si>
  <si>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</si>
  <si>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</si>
  <si>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</si>
  <si>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</si>
  <si>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</si>
  <si>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</si>
  <si>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</si>
  <si>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</si>
  <si>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</si>
  <si>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</si>
  <si>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</si>
  <si>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</si>
  <si>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</si>
  <si>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</si>
  <si>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</si>
  <si>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</si>
  <si>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</si>
  <si>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</si>
  <si>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</si>
  <si>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</si>
  <si>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</si>
  <si>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</si>
  <si>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</si>
  <si>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</si>
  <si>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</si>
  <si>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</si>
  <si>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</si>
  <si>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</si>
  <si>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</si>
  <si>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</si>
  <si>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</si>
  <si>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</si>
  <si>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</si>
  <si>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</si>
  <si>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</si>
  <si>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</si>
  <si>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</si>
  <si>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</si>
  <si>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</si>
  <si>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</si>
  <si>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</si>
  <si>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</si>
  <si>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</si>
  <si>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</si>
  <si>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</si>
  <si>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</si>
  <si>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</si>
  <si>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</si>
  <si>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</si>
  <si>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</si>
  <si>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</si>
  <si>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</si>
  <si>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</si>
  <si>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</si>
  <si>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</si>
  <si>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</si>
  <si>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</si>
  <si>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</si>
  <si>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</si>
  <si>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</si>
  <si>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</si>
  <si>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</si>
  <si>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</si>
  <si>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</si>
  <si>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</si>
  <si>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</si>
  <si>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</si>
  <si>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</si>
  <si>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</si>
  <si>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</si>
  <si>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</si>
  <si>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</si>
  <si>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</si>
  <si>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</si>
  <si>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</si>
  <si>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</si>
  <si>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</si>
  <si>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</si>
  <si>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</si>
  <si>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</si>
  <si>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</si>
  <si>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</si>
  <si>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</si>
  <si>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</si>
  <si>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</si>
  <si>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</si>
  <si>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</si>
  <si>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</si>
  <si>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</si>
  <si>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</si>
  <si>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</si>
  <si>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</si>
  <si>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</si>
  <si>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</si>
  <si>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</si>
  <si>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</si>
  <si>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</si>
  <si>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</si>
  <si>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</si>
  <si>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</si>
  <si>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</si>
  <si>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</si>
  <si>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</si>
  <si>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</si>
  <si>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</si>
  <si>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</si>
  <si>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</si>
  <si>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</si>
  <si>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</si>
  <si>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</si>
  <si>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</si>
  <si>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</si>
  <si>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</si>
  <si>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</si>
  <si>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</si>
  <si>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</si>
  <si>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</si>
  <si>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</si>
  <si>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</si>
  <si>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</si>
  <si>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</si>
  <si>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</si>
  <si>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</si>
  <si>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</si>
  <si>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</si>
  <si>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</si>
  <si>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</si>
  <si>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</si>
  <si>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</si>
  <si>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</si>
  <si>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</si>
  <si>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</si>
  <si>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</si>
  <si>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</si>
  <si>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</si>
  <si>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</si>
  <si>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</si>
  <si>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</si>
  <si>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</si>
  <si>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</si>
  <si>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</si>
  <si>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</si>
  <si>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</si>
  <si>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</si>
  <si>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</si>
  <si>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</si>
  <si>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</si>
  <si>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</si>
  <si>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</si>
  <si>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</si>
  <si>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</si>
  <si>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</si>
  <si>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</si>
  <si>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</si>
  <si>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</si>
  <si>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</si>
  <si>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</si>
  <si>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</si>
  <si>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</si>
  <si>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</si>
  <si>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</si>
  <si>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</si>
  <si>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</si>
  <si>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</si>
  <si>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</si>
  <si>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</si>
  <si>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</si>
  <si>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</si>
  <si>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</si>
  <si>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</si>
  <si>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</si>
  <si>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</si>
  <si>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</si>
  <si>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</si>
  <si>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</si>
  <si>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</si>
  <si>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</si>
  <si>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</si>
  <si>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</si>
  <si>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</si>
  <si>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</si>
  <si>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</si>
  <si>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</si>
  <si>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</si>
  <si>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</si>
  <si>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</si>
  <si>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</si>
  <si>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</si>
  <si>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</si>
  <si>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</si>
  <si>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</si>
  <si>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</si>
  <si>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</si>
  <si>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</si>
  <si>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</si>
  <si>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</si>
  <si>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</si>
  <si>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</si>
  <si>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</si>
  <si>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</si>
  <si>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</si>
  <si>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</si>
  <si>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</si>
  <si>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</si>
  <si>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</si>
  <si>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</si>
  <si>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</si>
  <si>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</si>
  <si>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</si>
  <si>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</si>
  <si>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</si>
  <si>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</si>
  <si>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</si>
  <si>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</si>
  <si>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</si>
  <si>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</si>
  <si>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</si>
  <si>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</si>
  <si>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</si>
  <si>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</si>
  <si>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</si>
  <si>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</si>
  <si>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</si>
  <si>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</si>
  <si>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</si>
  <si>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</si>
  <si>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</si>
  <si>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</si>
  <si>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</si>
  <si>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</si>
  <si>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</si>
  <si>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</si>
  <si>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</si>
  <si>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</si>
  <si>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</si>
  <si>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</si>
  <si>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</si>
  <si>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</si>
  <si>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</si>
  <si>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</si>
  <si>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</si>
  <si>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</si>
  <si>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</si>
  <si>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</si>
  <si>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</si>
  <si>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</si>
  <si>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</si>
  <si>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</si>
  <si>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</si>
  <si>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</si>
  <si>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</si>
  <si>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</si>
  <si>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</si>
  <si>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</si>
  <si>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</si>
  <si>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</si>
  <si>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</si>
  <si>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</si>
  <si>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</si>
  <si>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</si>
  <si>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</si>
  <si>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</si>
  <si>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</si>
  <si>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</si>
  <si>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</si>
  <si>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</si>
  <si>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</si>
  <si>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</si>
  <si>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</si>
  <si>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</si>
  <si>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</si>
  <si>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</si>
  <si>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</si>
  <si>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</si>
  <si>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</si>
  <si>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</si>
  <si>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</si>
  <si>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</si>
  <si>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</si>
  <si>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</si>
  <si>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</si>
  <si>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</si>
  <si>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</si>
  <si>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</si>
  <si>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</si>
  <si>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</si>
  <si>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</si>
  <si>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</si>
  <si>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</si>
  <si>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</si>
  <si>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</si>
  <si>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</si>
  <si>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</si>
  <si>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</si>
  <si>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</si>
  <si>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</si>
  <si>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</si>
  <si>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</si>
  <si>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</si>
  <si>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</si>
  <si>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</si>
  <si>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</si>
  <si>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</si>
  <si>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</si>
  <si>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</si>
  <si>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</si>
  <si>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</si>
  <si>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</si>
  <si>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</si>
  <si>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</si>
  <si>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</si>
  <si>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</si>
  <si>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</si>
  <si>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</si>
  <si>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</si>
  <si>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</si>
  <si>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</si>
  <si>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</si>
  <si>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</si>
  <si>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</si>
  <si>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</si>
  <si>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</si>
  <si>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</si>
  <si>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</si>
  <si>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</si>
  <si>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</si>
  <si>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</si>
  <si>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</si>
  <si>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</si>
  <si>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</si>
  <si>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</si>
  <si>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</si>
  <si>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</si>
  <si>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</si>
  <si>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</si>
  <si>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</si>
  <si>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</si>
  <si>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</si>
  <si>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</si>
  <si>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</si>
  <si>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</si>
  <si>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</si>
  <si>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</si>
  <si>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</si>
  <si>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</si>
  <si>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</si>
  <si>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</si>
  <si>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</si>
  <si>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</si>
  <si>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</si>
  <si>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</si>
  <si>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</si>
  <si>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</si>
  <si>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</si>
  <si>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</si>
  <si>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</si>
  <si>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</si>
  <si>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</si>
  <si>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</si>
  <si>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</si>
  <si>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</si>
  <si>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</si>
  <si>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</si>
  <si>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</si>
  <si>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</si>
  <si>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</si>
  <si>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</si>
  <si>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</si>
  <si>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</si>
  <si>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</si>
  <si>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</si>
  <si>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</si>
  <si>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</si>
  <si>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</si>
  <si>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</si>
  <si>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</si>
  <si>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</si>
  <si>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</si>
  <si>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</si>
  <si>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</si>
  <si>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</si>
  <si>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</si>
  <si>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</si>
  <si>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</si>
  <si>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</si>
  <si>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</si>
  <si>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</si>
  <si>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</si>
  <si>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</si>
  <si>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</si>
  <si>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</si>
  <si>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</si>
  <si>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</si>
  <si>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</si>
  <si>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</si>
  <si>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</si>
  <si>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</si>
  <si>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</si>
  <si>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</si>
  <si>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</si>
  <si>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</si>
  <si>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</si>
  <si>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</si>
  <si>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</si>
  <si>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</si>
  <si>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</si>
  <si>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</si>
  <si>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</si>
  <si>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</si>
  <si>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</si>
  <si>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</si>
  <si>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</si>
  <si>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</si>
  <si>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</si>
  <si>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</si>
  <si>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</si>
  <si>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</si>
  <si>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</si>
  <si>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</si>
  <si>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</si>
  <si>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</si>
  <si>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</si>
  <si>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</si>
  <si>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</si>
  <si>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</si>
  <si>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</si>
  <si>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</si>
  <si>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</si>
  <si>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</si>
  <si>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</si>
  <si>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</si>
  <si>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</si>
  <si>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</si>
  <si>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</si>
  <si>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</si>
  <si>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</si>
  <si>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</si>
  <si>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</si>
  <si>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</si>
  <si>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</si>
  <si>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</si>
  <si>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</si>
  <si>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</si>
  <si>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</si>
  <si>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</si>
  <si>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</si>
  <si>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</si>
  <si>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</si>
  <si>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</si>
  <si>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</si>
  <si>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</si>
  <si>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</si>
  <si>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</si>
  <si>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</si>
  <si>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</si>
  <si>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</si>
  <si>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</si>
  <si>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</si>
  <si>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</si>
  <si>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</si>
  <si>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</si>
  <si>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</si>
  <si>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</si>
  <si>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</si>
  <si>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</si>
  <si>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</si>
  <si>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</si>
  <si>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</si>
  <si>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</si>
  <si>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</si>
  <si>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</si>
  <si>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</si>
  <si>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</si>
  <si>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</si>
  <si>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</si>
  <si>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</si>
  <si>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</si>
  <si>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</si>
  <si>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</si>
  <si>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</si>
  <si>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</si>
  <si>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</si>
  <si>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</si>
  <si>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</si>
  <si>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</si>
  <si>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</si>
  <si>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</si>
  <si>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</si>
  <si>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</si>
  <si>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</si>
  <si>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</si>
  <si>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</si>
  <si>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</si>
  <si>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</si>
  <si>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</si>
  <si>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</si>
  <si>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</si>
  <si>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</si>
  <si>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</si>
  <si>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</si>
  <si>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</si>
  <si>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</si>
  <si>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</si>
  <si>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</si>
  <si>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</si>
  <si>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</si>
  <si>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</si>
  <si>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</si>
  <si>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</si>
  <si>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</si>
  <si>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</si>
  <si>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</si>
  <si>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</si>
  <si>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</si>
  <si>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</si>
  <si>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</si>
  <si>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</si>
  <si>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</si>
  <si>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</si>
  <si>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</si>
  <si>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</si>
  <si>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</si>
  <si>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</si>
  <si>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</si>
  <si>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</si>
  <si>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</si>
  <si>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</si>
  <si>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</si>
  <si>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</si>
  <si>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</si>
  <si>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</si>
  <si>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</si>
  <si>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</si>
  <si>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</si>
  <si>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</si>
  <si>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</si>
  <si>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</si>
  <si>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</si>
  <si>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</si>
  <si>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</si>
  <si>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</si>
  <si>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</si>
  <si>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</si>
  <si>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</si>
  <si>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</si>
  <si>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</si>
  <si>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</si>
  <si>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</si>
  <si>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</si>
  <si>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</si>
  <si>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</si>
  <si>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</si>
  <si>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</si>
  <si>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</si>
  <si>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</si>
  <si>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</si>
  <si>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</si>
  <si>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</si>
  <si>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</si>
  <si>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</si>
  <si>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</si>
  <si>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</si>
  <si>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</si>
  <si>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</si>
  <si>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</si>
  <si>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</si>
  <si>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</si>
  <si>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</si>
  <si>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</si>
  <si>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</si>
  <si>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</si>
  <si>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</si>
  <si>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</si>
  <si>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</si>
  <si>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</si>
  <si>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</si>
  <si>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</si>
  <si>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</si>
  <si>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</si>
  <si>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</si>
  <si>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</si>
  <si>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</si>
  <si>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</si>
  <si>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</si>
  <si>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</si>
  <si>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</si>
  <si>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</si>
  <si>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</si>
  <si>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</si>
  <si>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</si>
  <si>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</si>
  <si>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</si>
  <si>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</si>
  <si>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</si>
  <si>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</si>
  <si>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</si>
  <si>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</si>
  <si>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</si>
  <si>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</si>
  <si>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</si>
  <si>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</si>
  <si>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</si>
  <si>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</si>
  <si>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</si>
  <si>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</si>
  <si>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</si>
  <si>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</si>
  <si>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</si>
  <si>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</si>
  <si>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</si>
  <si>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</si>
  <si>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</si>
  <si>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</si>
  <si>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</si>
  <si>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</si>
  <si>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</si>
  <si>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</si>
  <si>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</si>
  <si>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</si>
  <si>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</si>
  <si>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</si>
  <si>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</si>
  <si>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</si>
  <si>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</si>
  <si>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</si>
  <si>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</si>
  <si>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</si>
  <si>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</si>
  <si>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</si>
  <si>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</si>
  <si>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</si>
  <si>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</si>
  <si>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</si>
  <si>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</si>
  <si>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</si>
  <si>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</si>
  <si>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</si>
  <si>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</si>
  <si>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</si>
  <si>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</si>
  <si>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</si>
  <si>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</si>
  <si>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</si>
  <si>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</si>
  <si>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</si>
  <si>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</si>
  <si>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</si>
  <si>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</si>
  <si>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</si>
  <si>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</si>
  <si>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</si>
  <si>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</si>
  <si>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</si>
  <si>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</si>
  <si>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</si>
  <si>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</si>
  <si>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</si>
  <si>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</si>
  <si>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</si>
  <si>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</si>
  <si>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</si>
  <si>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</si>
  <si>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</si>
  <si>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</si>
  <si>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</si>
  <si>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</si>
  <si>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</si>
  <si>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</si>
  <si>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</si>
  <si>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</si>
  <si>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</si>
  <si>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</si>
  <si>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</si>
  <si>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</si>
  <si>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</si>
  <si>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</si>
  <si>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</si>
  <si>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</si>
  <si>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</si>
  <si>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</si>
  <si>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</si>
  <si>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</si>
  <si>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</si>
  <si>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</si>
  <si>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</si>
  <si>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</si>
  <si>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</si>
  <si>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</si>
  <si>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</si>
  <si>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</si>
  <si>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</si>
  <si>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</si>
  <si>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</si>
  <si>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</si>
  <si>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</si>
  <si>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</si>
  <si>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</si>
  <si>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</si>
  <si>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</si>
  <si>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</si>
  <si>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</si>
  <si>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</si>
  <si>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</si>
  <si>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</si>
  <si>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</si>
  <si>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</si>
  <si>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</si>
  <si>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</si>
  <si>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</si>
  <si>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</si>
  <si>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</si>
  <si>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</si>
  <si>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</si>
  <si>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</si>
  <si>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</si>
  <si>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</si>
  <si>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</si>
  <si>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</si>
  <si>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</si>
  <si>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</si>
  <si>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</si>
  <si>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</si>
  <si>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</si>
  <si>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</si>
  <si>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</si>
  <si>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</si>
  <si>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</si>
  <si>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</si>
  <si>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</si>
  <si>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</si>
  <si>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</si>
  <si>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</si>
  <si>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</si>
  <si>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</si>
  <si>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</si>
  <si>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</si>
  <si>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</si>
  <si>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</si>
  <si>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</si>
  <si>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</si>
  <si>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</si>
  <si>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</si>
  <si>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</si>
  <si>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</si>
  <si>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</si>
  <si>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</si>
  <si>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</si>
  <si>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</si>
  <si>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</si>
  <si>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</si>
  <si>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</si>
  <si>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</si>
  <si>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</si>
  <si>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</si>
  <si>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</si>
  <si>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</si>
  <si>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</si>
  <si>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</si>
  <si>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</si>
  <si>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</si>
  <si>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</si>
  <si>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</si>
  <si>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</si>
  <si>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</si>
  <si>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</si>
  <si>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</si>
  <si>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</si>
  <si>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</si>
  <si>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</si>
  <si>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</si>
  <si>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</si>
  <si>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</si>
  <si>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</si>
  <si>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</si>
  <si>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</si>
  <si>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</si>
  <si>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</si>
  <si>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</si>
  <si>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</si>
  <si>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</si>
  <si>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</si>
  <si>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</si>
  <si>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</si>
  <si>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</si>
  <si>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</si>
  <si>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</si>
  <si>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</si>
  <si>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</si>
  <si>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</si>
  <si>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</si>
  <si>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</si>
  <si>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</si>
  <si>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</si>
  <si>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</si>
  <si>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</si>
  <si>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</si>
  <si>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</si>
  <si>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</si>
  <si>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</si>
  <si>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</si>
  <si>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</si>
  <si>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</si>
  <si>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</si>
  <si>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</si>
  <si>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</si>
  <si>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</si>
  <si>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</si>
  <si>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</si>
  <si>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</si>
  <si>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</si>
  <si>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</si>
  <si>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</si>
  <si>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</si>
  <si>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</si>
  <si>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</si>
  <si>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</si>
  <si>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</si>
  <si>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</si>
  <si>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</si>
  <si>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</si>
  <si>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</si>
  <si>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</si>
  <si>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</si>
  <si>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</si>
  <si>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</si>
  <si>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</si>
  <si>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</si>
  <si>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</si>
  <si>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</si>
  <si>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</si>
  <si>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</si>
  <si>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</si>
  <si>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</si>
  <si>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</si>
  <si>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</si>
  <si>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</si>
  <si>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</si>
  <si>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</si>
  <si>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</si>
  <si>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</si>
  <si>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</si>
  <si>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</si>
  <si>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</si>
  <si>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</si>
  <si>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</si>
  <si>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</si>
  <si>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</si>
  <si>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</si>
  <si>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</si>
  <si>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</si>
  <si>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</si>
  <si>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</si>
  <si>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</si>
  <si>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</si>
  <si>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</si>
  <si>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</si>
  <si>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</si>
  <si>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</si>
  <si>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</si>
  <si>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</si>
  <si>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</si>
  <si>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</si>
  <si>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</si>
  <si>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</si>
  <si>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</si>
  <si>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</si>
  <si>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</si>
  <si>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</si>
  <si>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</si>
  <si>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</si>
  <si>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</si>
  <si>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</si>
  <si>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</si>
  <si>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</si>
  <si>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</si>
  <si>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</si>
  <si>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</si>
  <si>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</si>
  <si>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</si>
  <si>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</si>
  <si>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</si>
  <si>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</si>
  <si>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</si>
  <si>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</si>
  <si>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</si>
  <si>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</si>
  <si>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</si>
  <si>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</si>
  <si>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</si>
  <si>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</si>
  <si>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</si>
  <si>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</si>
  <si>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</si>
  <si>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</si>
  <si>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</si>
  <si>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</si>
  <si>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</si>
  <si>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</si>
  <si>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</si>
  <si>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</si>
  <si>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</si>
  <si>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</si>
  <si>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</si>
  <si>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</si>
  <si>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</si>
  <si>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</si>
  <si>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</si>
  <si>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</si>
  <si>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</si>
  <si>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</si>
  <si>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</si>
  <si>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</si>
  <si>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</si>
  <si>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</si>
  <si>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</si>
  <si>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</si>
  <si>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</si>
  <si>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</si>
  <si>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</si>
  <si>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</si>
  <si>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</si>
  <si>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</si>
  <si>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</si>
  <si>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</si>
  <si>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</si>
  <si>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</si>
  <si>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</si>
  <si>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</si>
  <si>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</si>
  <si>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</si>
  <si>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</si>
  <si>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</si>
  <si>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</si>
  <si>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</si>
  <si>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</si>
  <si>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</si>
  <si>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</si>
  <si>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</si>
  <si>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</si>
  <si>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</si>
  <si>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</si>
  <si>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</si>
  <si>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</si>
  <si>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</si>
  <si>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</si>
  <si>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</si>
  <si>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</si>
  <si>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</si>
  <si>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</si>
  <si>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</si>
  <si>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</si>
  <si>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</si>
  <si>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</si>
  <si>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</si>
  <si>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</si>
  <si>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</si>
  <si>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</si>
  <si>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</si>
  <si>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</si>
  <si>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</si>
  <si>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</si>
  <si>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</si>
  <si>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</si>
  <si>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</si>
  <si>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</si>
  <si>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</si>
  <si>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</si>
  <si>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</si>
  <si>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</si>
  <si>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</si>
  <si>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</si>
  <si>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</si>
  <si>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</si>
  <si>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</si>
  <si>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</si>
  <si>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</si>
  <si>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</si>
  <si>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</si>
  <si>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</si>
  <si>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</si>
  <si>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</si>
  <si>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</si>
  <si>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</si>
  <si>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</si>
  <si>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</si>
  <si>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</si>
  <si>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</si>
  <si>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</si>
  <si>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</si>
  <si>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</si>
  <si>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</si>
  <si>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</si>
  <si>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</si>
  <si>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</si>
  <si>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</si>
  <si>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</si>
  <si>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</si>
  <si>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</si>
  <si>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</si>
  <si>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</si>
  <si>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</si>
  <si>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</si>
  <si>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</si>
  <si>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</si>
  <si>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</si>
  <si>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</si>
  <si>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</si>
  <si>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</si>
  <si>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</si>
  <si>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</si>
  <si>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</si>
  <si>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</si>
  <si>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</si>
  <si>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</si>
  <si>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</si>
  <si>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</si>
  <si>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</si>
  <si>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</si>
  <si>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</si>
  <si>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</si>
  <si>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</si>
  <si>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</si>
  <si>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</si>
  <si>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</si>
  <si>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</si>
  <si>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</si>
  <si>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</si>
  <si>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</si>
  <si>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</si>
  <si>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</si>
  <si>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</si>
  <si>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</si>
  <si>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</si>
  <si>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</si>
  <si>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</si>
  <si>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</si>
  <si>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</si>
  <si>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</si>
  <si>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</si>
  <si>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</si>
  <si>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</si>
  <si>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</si>
  <si>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</si>
  <si>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</si>
  <si>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</si>
  <si>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</si>
  <si>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</si>
  <si>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</si>
  <si>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</si>
  <si>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</si>
  <si>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</si>
  <si>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</si>
  <si>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</si>
  <si>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</si>
  <si>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</si>
  <si>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</si>
  <si>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</si>
  <si>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</si>
  <si>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</si>
  <si>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</si>
  <si>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</si>
  <si>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</si>
  <si>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</si>
  <si>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</si>
  <si>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</si>
  <si>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</si>
  <si>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</si>
  <si>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</si>
  <si>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</si>
  <si>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</si>
  <si>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</si>
  <si>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</si>
  <si>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</si>
  <si>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</si>
  <si>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</si>
  <si>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</si>
  <si>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</si>
  <si>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</si>
  <si>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</si>
  <si>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</si>
  <si>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</si>
  <si>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</si>
  <si>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for instructional special education salaries paid from GSA revenue code 3001.</t>
  </si>
  <si>
    <t>$2,293 of Special Education line item 10-1200-1100 denotes an expenditure from the Education Fund</t>
  </si>
  <si>
    <t>X</t>
  </si>
  <si>
    <t>Ogle-Lee-DeKalb</t>
  </si>
  <si>
    <t>Rochelle Twp HSD 212</t>
  </si>
  <si>
    <t>1401 Flagg Road</t>
  </si>
  <si>
    <t>Rochelle</t>
  </si>
  <si>
    <t>Richard J. Craven</t>
  </si>
  <si>
    <t>815-562-4161</t>
  </si>
  <si>
    <t>Wipfli LLP</t>
  </si>
  <si>
    <t>Rory Sohn</t>
  </si>
  <si>
    <t>215 East First Street, Suite 200</t>
  </si>
  <si>
    <t>Dixon</t>
  </si>
  <si>
    <t>815-284-3331</t>
  </si>
  <si>
    <t>815-284-9480</t>
  </si>
  <si>
    <t>066-004023</t>
  </si>
  <si>
    <t>rsohn@wipfli.com</t>
  </si>
  <si>
    <t>G.O. School Bonds, Series 2006</t>
  </si>
  <si>
    <t>G.O. Refunding School Bonds, Series 2012</t>
  </si>
  <si>
    <t>G.O. School Bonds, Series 2015A</t>
  </si>
  <si>
    <t>G.O. Refunding School Bonds, Series 2015B</t>
  </si>
  <si>
    <t>Ogle County Education Cooperative</t>
  </si>
  <si>
    <t>Kishwaukee Education Consortium</t>
  </si>
  <si>
    <t>23.  Qualified for General Fixed Asset Account Group not maintaining historical cost information and adverse for not adopting GASB 34</t>
  </si>
  <si>
    <t>The amount in the "Difference" column of $12,450,000 was refunded bonds in the current year. Amounts are reported in the "Difference" column in or to balance the AFR</t>
  </si>
  <si>
    <t>jcraven@rthsd212.org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</si>
</sst>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0" fillId="0" borderId="0" xfId="0" applyAlignment="1">
      <alignment horizontal="lef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19050</xdr:rowOff>
        </xdr:from>
        <xdr:to>
          <xdr:col>0</xdr:col>
          <xdr:colOff>847725</xdr:colOff>
          <xdr:row>7</xdr:row>
          <xdr:rowOff>428625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458932</xdr:colOff>
          <xdr:row>1</xdr:row>
          <xdr:rowOff>77932</xdr:rowOff>
        </xdr:from>
        <xdr:to>
          <xdr:col>0</xdr:col>
          <xdr:colOff>1373332</xdr:colOff>
          <xdr:row>5</xdr:row>
          <xdr:rowOff>116032</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X-1\Paperles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2095</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2095</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47071212017</v>
      </c>
      <c r="B13" s="2133"/>
      <c r="C13" s="2133"/>
      <c r="D13" s="2133"/>
      <c r="E13" s="2133"/>
      <c r="F13" s="2133"/>
      <c r="G13" s="2133"/>
      <c r="H13" s="2134"/>
      <c r="I13" s="185"/>
      <c r="J13" s="184"/>
      <c r="K13" s="182"/>
      <c r="L13" s="184"/>
      <c r="M13" s="184"/>
      <c r="N13" s="184"/>
      <c r="O13" s="184"/>
      <c r="P13" s="184"/>
      <c r="Q13" s="184"/>
      <c r="R13" s="184"/>
      <c r="S13" s="184"/>
      <c r="T13" s="2137" t="s">
        <v>2102</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2096</v>
      </c>
      <c r="B15" s="2135"/>
      <c r="C15" s="2135"/>
      <c r="D15" s="2135"/>
      <c r="E15" s="2135"/>
      <c r="F15" s="2135"/>
      <c r="G15" s="2135"/>
      <c r="H15" s="2136"/>
      <c r="T15" s="2067" t="s">
        <v>2103</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2097</v>
      </c>
      <c r="B17" s="2093"/>
      <c r="C17" s="2093"/>
      <c r="D17" s="2093"/>
      <c r="E17" s="2093"/>
      <c r="F17" s="2093"/>
      <c r="G17" s="2093"/>
      <c r="H17" s="2118"/>
      <c r="T17" s="2146" t="s">
        <v>2104</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2098</v>
      </c>
      <c r="B19" s="2084"/>
      <c r="C19" s="2084"/>
      <c r="D19" s="2084"/>
      <c r="E19" s="2084"/>
      <c r="F19" s="2084"/>
      <c r="G19" s="2084"/>
      <c r="H19" s="2066"/>
      <c r="I19" s="184"/>
      <c r="J19" s="379"/>
      <c r="K19" s="195"/>
      <c r="L19" s="193"/>
      <c r="M19" s="659" t="s">
        <v>360</v>
      </c>
      <c r="P19" s="181"/>
      <c r="Q19" s="181"/>
      <c r="R19" s="181"/>
      <c r="S19" s="185"/>
      <c r="T19" s="2086" t="s">
        <v>2105</v>
      </c>
      <c r="U19" s="2065"/>
      <c r="V19" s="2065"/>
      <c r="W19" s="2066"/>
      <c r="X19" s="2083" t="s">
        <v>2033</v>
      </c>
      <c r="Y19" s="2145"/>
      <c r="Z19" s="2143">
        <v>61021</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2099</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2"/>
      <c r="V21" s="2152"/>
      <c r="W21" s="2152"/>
      <c r="X21" s="2157" t="s">
        <v>2107</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092" t="s">
        <v>2108</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61068</v>
      </c>
      <c r="B25" s="2065"/>
      <c r="C25" s="2065"/>
      <c r="D25" s="2065"/>
      <c r="E25" s="2065"/>
      <c r="F25" s="2065"/>
      <c r="G25" s="2065"/>
      <c r="H25" s="2066"/>
      <c r="I25" s="660"/>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2095</v>
      </c>
      <c r="C29" s="673" t="s">
        <v>981</v>
      </c>
      <c r="D29" s="661"/>
      <c r="E29" s="1092"/>
      <c r="F29" s="1565" t="s">
        <v>1629</v>
      </c>
      <c r="G29" s="661"/>
      <c r="I29" s="275"/>
      <c r="J29" s="392"/>
      <c r="K29" s="182" t="s">
        <v>675</v>
      </c>
      <c r="L29" s="1761" t="s">
        <v>2095</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2095</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2100</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2118</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2101</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41" sqref="A4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2" t="s">
        <v>2095</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2116</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2102</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383015016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1.2999999999999999E-2</v>
      </c>
      <c r="E10" s="100" t="s">
        <v>1186</v>
      </c>
      <c r="F10" s="472">
        <v>2.5000000000000001E-3</v>
      </c>
      <c r="G10" s="100" t="s">
        <v>1186</v>
      </c>
      <c r="H10" s="472">
        <v>1.1999999999999999E-3</v>
      </c>
      <c r="I10" s="100" t="s">
        <v>1187</v>
      </c>
      <c r="J10" s="473">
        <f>ROUND(D10+F10+H10,5)</f>
        <v>1.67E-2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10383313</v>
      </c>
      <c r="E16" s="100"/>
      <c r="F16" s="82">
        <f>SUM('Acct Summary 7-8'!C17,'Acct Summary 7-8'!D17,'Acct Summary 7-8'!F17)</f>
        <v>9995793</v>
      </c>
      <c r="G16" s="100"/>
      <c r="H16" s="82">
        <f>SUM(D16-F16)</f>
        <v>387520</v>
      </c>
      <c r="I16" s="93"/>
      <c r="J16" s="82">
        <f>SUM('Acct Summary 7-8'!C81,'Acct Summary 7-8'!D81,'Acct Summary 7-8'!F81,'Acct Summary 7-8'!I81)</f>
        <v>12162189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2095</v>
      </c>
      <c r="C31" s="406" t="s">
        <v>689</v>
      </c>
      <c r="D31" s="63" t="s">
        <v>1262</v>
      </c>
      <c r="E31" s="93"/>
      <c r="F31" s="93"/>
      <c r="G31" s="101"/>
      <c r="H31" s="253">
        <f>IF(B31="X",(J7*0.069),IF(B32="X",(J7*0.138),"Enter x in a.or b."))</f>
        <v>26428036.104000002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13325000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6" zoomScale="110" zoomScaleNormal="110" workbookViewId="0">
      <selection activeCell="A41" sqref="A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Rochelle Twp HSD 212</v>
      </c>
      <c r="E7" s="136"/>
      <c r="G7" s="137"/>
      <c r="H7" s="138"/>
      <c r="I7" s="138"/>
      <c r="J7" s="138"/>
      <c r="K7" s="138"/>
      <c r="L7"/>
      <c r="M7"/>
      <c r="N7"/>
      <c r="O7"/>
      <c r="P7"/>
    </row>
    <row r="8" spans="1:18" ht="12.75" x14ac:dyDescent="0.2">
      <c r="A8"/>
      <c r="B8"/>
      <c r="C8" s="134" t="s">
        <v>1341</v>
      </c>
      <c r="D8" s="139">
        <f>COVER!A13</f>
        <v>47071212017</v>
      </c>
      <c r="E8" s="140"/>
      <c r="G8"/>
      <c r="H8"/>
      <c r="I8"/>
      <c r="J8"/>
      <c r="K8"/>
      <c r="L8"/>
      <c r="M8"/>
      <c r="N8"/>
      <c r="O8"/>
      <c r="P8"/>
    </row>
    <row r="9" spans="1:18" ht="12.75" x14ac:dyDescent="0.2">
      <c r="A9"/>
      <c r="B9"/>
      <c r="C9" s="134" t="s">
        <v>829</v>
      </c>
      <c r="D9" s="335" t="str">
        <f>COVER!A15</f>
        <v>Ogle-Lee-DeKalb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12162189</v>
      </c>
      <c r="I12" s="1162"/>
      <c r="J12" s="1162"/>
      <c r="K12" s="1163">
        <f>TRUNC((H12/H13*100000),5)/100000</f>
        <v>1.1713206565000001</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10383313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9995793</v>
      </c>
      <c r="I17" s="1162"/>
      <c r="J17" s="1168"/>
      <c r="K17" s="1163">
        <f>TRUNC((H17/H18*100000),5)/100000</f>
        <v>0.96267857860000006</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10383313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12166244</v>
      </c>
      <c r="I24" s="684"/>
      <c r="J24" s="684"/>
      <c r="K24" s="1172">
        <f>TRUNC(((H24/H25*100000)/100000),2)</f>
        <v>438.16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27766.091670000002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5436898.1521199998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13325000</v>
      </c>
      <c r="I32" s="1170"/>
      <c r="J32" s="1170"/>
      <c r="K32" s="1172">
        <f>TRUNC(100-((((H32/H33*100))*100)/100),2)</f>
        <v>49.58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26428036.104000002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41" sqref="A41"/>
      <selection pane="bottomLeft" activeCell="A41" sqref="A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6703383</v>
      </c>
      <c r="D4" s="412">
        <v>1041091</v>
      </c>
      <c r="E4" s="412">
        <v>501685</v>
      </c>
      <c r="F4" s="412">
        <v>1342650</v>
      </c>
      <c r="G4" s="412">
        <v>81601</v>
      </c>
      <c r="H4" s="412">
        <v>788822</v>
      </c>
      <c r="I4" s="412">
        <v>3079120</v>
      </c>
      <c r="J4" s="436">
        <v>452829</v>
      </c>
      <c r="K4" s="412">
        <v>184349</v>
      </c>
      <c r="L4" s="412">
        <v>195333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184</v>
      </c>
      <c r="D12" s="412"/>
      <c r="E12" s="412"/>
      <c r="F12" s="412"/>
      <c r="G12" s="412"/>
      <c r="H12" s="412"/>
      <c r="I12" s="412"/>
      <c r="J12" s="436"/>
      <c r="K12" s="412"/>
      <c r="L12" s="412"/>
      <c r="M12" s="482"/>
      <c r="N12" s="482"/>
    </row>
    <row r="13" spans="1:14" ht="13.5" customHeight="1" thickBot="1" x14ac:dyDescent="0.25">
      <c r="A13" s="464" t="s">
        <v>749</v>
      </c>
      <c r="B13" s="457"/>
      <c r="C13" s="689">
        <f>SUM(C4:C12)</f>
        <v>6703567</v>
      </c>
      <c r="D13" s="689">
        <f t="shared" ref="D13:L13" si="0">SUM(D4:D12)</f>
        <v>1041091</v>
      </c>
      <c r="E13" s="689">
        <f t="shared" si="0"/>
        <v>501685</v>
      </c>
      <c r="F13" s="689">
        <f t="shared" si="0"/>
        <v>1342650</v>
      </c>
      <c r="G13" s="689">
        <f t="shared" si="0"/>
        <v>81601</v>
      </c>
      <c r="H13" s="689">
        <f t="shared" si="0"/>
        <v>788822</v>
      </c>
      <c r="I13" s="689">
        <f t="shared" si="0"/>
        <v>3079120</v>
      </c>
      <c r="J13" s="689">
        <f t="shared" si="0"/>
        <v>452829</v>
      </c>
      <c r="K13" s="689">
        <f t="shared" si="0"/>
        <v>184349</v>
      </c>
      <c r="L13" s="689">
        <f t="shared" si="0"/>
        <v>195333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1313712</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27'!F8+'Cap Outlay Deprec 27'!F10</f>
        <v>46877637</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27'!F12+'Cap Outlay Deprec 27'!F13</f>
        <v>3747418</v>
      </c>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501685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12823315</v>
      </c>
    </row>
    <row r="23" spans="1:14" ht="13.5" customHeight="1" thickBot="1" x14ac:dyDescent="0.25">
      <c r="A23" s="464" t="s">
        <v>748</v>
      </c>
      <c r="B23" s="724"/>
      <c r="C23" s="433"/>
      <c r="D23" s="433"/>
      <c r="E23" s="433"/>
      <c r="F23" s="433"/>
      <c r="G23" s="433"/>
      <c r="H23" s="433"/>
      <c r="I23" s="433"/>
      <c r="J23" s="433"/>
      <c r="K23" s="433"/>
      <c r="L23" s="433"/>
      <c r="M23" s="693">
        <f>SUM(M15:M22)</f>
        <v>51938767</v>
      </c>
      <c r="N23" s="693">
        <f>SUM(N21:N22)</f>
        <v>13325000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v>1759</v>
      </c>
      <c r="E31" s="436"/>
      <c r="F31" s="412">
        <v>2480</v>
      </c>
      <c r="G31" s="436"/>
      <c r="H31" s="436"/>
      <c r="I31" s="436"/>
      <c r="J31" s="436">
        <v>728</v>
      </c>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195333</v>
      </c>
      <c r="M33" s="433"/>
      <c r="N33" s="482"/>
    </row>
    <row r="34" spans="1:14" ht="13.5" customHeight="1" thickBot="1" x14ac:dyDescent="0.25">
      <c r="A34" s="1076" t="s">
        <v>759</v>
      </c>
      <c r="B34" s="725"/>
      <c r="C34" s="1099">
        <f>SUM(C25:C33)</f>
        <v>0</v>
      </c>
      <c r="D34" s="1099">
        <f t="shared" ref="D34:K34" si="1">SUM(D25:D33)</f>
        <v>1759</v>
      </c>
      <c r="E34" s="1099">
        <f t="shared" si="1"/>
        <v>0</v>
      </c>
      <c r="F34" s="1099">
        <f t="shared" si="1"/>
        <v>2480</v>
      </c>
      <c r="G34" s="1099">
        <f t="shared" si="1"/>
        <v>0</v>
      </c>
      <c r="H34" s="1099">
        <f t="shared" si="1"/>
        <v>0</v>
      </c>
      <c r="I34" s="1099">
        <f t="shared" si="1"/>
        <v>0</v>
      </c>
      <c r="J34" s="1099">
        <f t="shared" si="1"/>
        <v>728</v>
      </c>
      <c r="K34" s="1099">
        <f t="shared" si="1"/>
        <v>0</v>
      </c>
      <c r="L34" s="1059">
        <f>SUM(L33)</f>
        <v>195333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13325000</v>
      </c>
    </row>
    <row r="37" spans="1:14" ht="13.5" thickBot="1" x14ac:dyDescent="0.25">
      <c r="A37" s="464" t="s">
        <v>758</v>
      </c>
      <c r="B37" s="724"/>
      <c r="C37" s="507"/>
      <c r="D37" s="507"/>
      <c r="E37" s="507"/>
      <c r="F37" s="507"/>
      <c r="G37" s="507"/>
      <c r="H37" s="507"/>
      <c r="I37" s="507"/>
      <c r="J37" s="507"/>
      <c r="K37" s="507"/>
      <c r="L37" s="514"/>
      <c r="M37" s="433"/>
      <c r="N37" s="693">
        <f>SUM(N36:N36)</f>
        <v>13325000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6703567</v>
      </c>
      <c r="D39" s="727">
        <f>'Acct Summary 7-8'!D81</f>
        <v>1039332</v>
      </c>
      <c r="E39" s="727">
        <f>'Acct Summary 7-8'!E81</f>
        <v>501685</v>
      </c>
      <c r="F39" s="727">
        <f>'Acct Summary 7-8'!F81</f>
        <v>1340170</v>
      </c>
      <c r="G39" s="727">
        <f>'Acct Summary 7-8'!G81</f>
        <v>81601</v>
      </c>
      <c r="H39" s="727">
        <f>'Acct Summary 7-8'!H81</f>
        <v>788822</v>
      </c>
      <c r="I39" s="727">
        <f>'Acct Summary 7-8'!I81</f>
        <v>3079120</v>
      </c>
      <c r="J39" s="726">
        <f>'Acct Summary 7-8'!J81</f>
        <v>452101</v>
      </c>
      <c r="K39" s="727">
        <f>'Acct Summary 7-8'!K81</f>
        <v>184349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51938767</v>
      </c>
      <c r="N40" s="694"/>
    </row>
    <row r="41" spans="1:14" ht="13.5" customHeight="1" thickBot="1" x14ac:dyDescent="0.25">
      <c r="A41" s="464" t="s">
        <v>760</v>
      </c>
      <c r="B41" s="455"/>
      <c r="C41" s="485">
        <f>(SUM(C34,C37,C38,C39))</f>
        <v>6703567</v>
      </c>
      <c r="D41" s="485">
        <f t="shared" ref="D41:L41" si="2">SUM(D34,D37,D38:D39)</f>
        <v>1041091</v>
      </c>
      <c r="E41" s="485">
        <f t="shared" si="2"/>
        <v>501685</v>
      </c>
      <c r="F41" s="485">
        <f t="shared" si="2"/>
        <v>1342650</v>
      </c>
      <c r="G41" s="485">
        <f t="shared" si="2"/>
        <v>81601</v>
      </c>
      <c r="H41" s="485">
        <f t="shared" si="2"/>
        <v>788822</v>
      </c>
      <c r="I41" s="485">
        <f t="shared" si="2"/>
        <v>3079120</v>
      </c>
      <c r="J41" s="485">
        <f t="shared" si="2"/>
        <v>452829</v>
      </c>
      <c r="K41" s="485">
        <f t="shared" si="2"/>
        <v>184349</v>
      </c>
      <c r="L41" s="485">
        <f t="shared" si="2"/>
        <v>195333</v>
      </c>
      <c r="M41" s="485">
        <f>SUM(M40)</f>
        <v>51938767</v>
      </c>
      <c r="N41" s="485">
        <f>SUM(N37)</f>
        <v>13325000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&amp;C&amp;"Arial,Bold"&amp;9BASIC FINANCIAL STATEMENTS
STATEMENT OF ASSETS AND LIABILITIES ARISING FROM CASH TRANSACTIONS
AS OF JUNE 30, 2016</oddHeader>
    <oddFooter>&amp;LSee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1" sqref="A41"/>
      <selection pane="bottomLeft" activeCell="A41" sqref="A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5872247</v>
      </c>
      <c r="D4" s="695">
        <f>'Revenues 9-14'!D109</f>
        <v>939556</v>
      </c>
      <c r="E4" s="695">
        <f>'Revenues 9-14'!E109</f>
        <v>1372572</v>
      </c>
      <c r="F4" s="695">
        <f>'Revenues 9-14'!F109</f>
        <v>1051561</v>
      </c>
      <c r="G4" s="695">
        <f>'Revenues 9-14'!G109</f>
        <v>395723</v>
      </c>
      <c r="H4" s="695">
        <f>'Revenues 9-14'!H109</f>
        <v>44</v>
      </c>
      <c r="I4" s="695">
        <f>'Revenues 9-14'!I109</f>
        <v>77346</v>
      </c>
      <c r="J4" s="695">
        <f>'Revenues 9-14'!J109</f>
        <v>1080696</v>
      </c>
      <c r="K4" s="695">
        <f>'Revenues 9-14'!K109</f>
        <v>450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1839502</v>
      </c>
      <c r="D6" s="696">
        <f>'Revenues 9-14'!D173</f>
        <v>126105</v>
      </c>
      <c r="E6" s="696">
        <f>'Revenues 9-14'!E173</f>
        <v>0</v>
      </c>
      <c r="F6" s="696">
        <f>'Revenues 9-14'!F173</f>
        <v>169093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307903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8019652</v>
      </c>
      <c r="D8" s="485">
        <f t="shared" ref="D8:K8" si="0">SUM(D4:D7)</f>
        <v>1065661</v>
      </c>
      <c r="E8" s="485">
        <f t="shared" si="0"/>
        <v>1372572</v>
      </c>
      <c r="F8" s="485">
        <f t="shared" si="0"/>
        <v>1220654</v>
      </c>
      <c r="G8" s="485">
        <f t="shared" si="0"/>
        <v>395723</v>
      </c>
      <c r="H8" s="485">
        <f t="shared" si="0"/>
        <v>44</v>
      </c>
      <c r="I8" s="485">
        <f t="shared" si="0"/>
        <v>77346</v>
      </c>
      <c r="J8" s="485">
        <f t="shared" si="0"/>
        <v>1080696</v>
      </c>
      <c r="K8" s="485">
        <f t="shared" si="0"/>
        <v>450</v>
      </c>
      <c r="L8" s="39"/>
    </row>
    <row r="9" spans="1:13" ht="15" thickTop="1" x14ac:dyDescent="0.2">
      <c r="A9" s="1019" t="s">
        <v>348</v>
      </c>
      <c r="B9" s="456">
        <v>3998</v>
      </c>
      <c r="C9" s="418">
        <v>2057693</v>
      </c>
      <c r="D9" s="489"/>
      <c r="E9" s="418"/>
      <c r="F9" s="418"/>
      <c r="G9" s="700"/>
      <c r="H9" s="418"/>
      <c r="I9" s="494" t="s">
        <v>1390</v>
      </c>
      <c r="J9" s="435"/>
      <c r="K9" s="418"/>
      <c r="L9" s="39"/>
    </row>
    <row r="10" spans="1:13" s="48" customFormat="1" ht="13.5" thickBot="1" x14ac:dyDescent="0.25">
      <c r="A10" s="464" t="s">
        <v>1394</v>
      </c>
      <c r="B10" s="457"/>
      <c r="C10" s="485">
        <f>SUM(C8:C9)</f>
        <v>10077345</v>
      </c>
      <c r="D10" s="485">
        <f t="shared" ref="D10:K10" si="1">SUM(D8:D9)</f>
        <v>1065661</v>
      </c>
      <c r="E10" s="485">
        <f t="shared" si="1"/>
        <v>1372572</v>
      </c>
      <c r="F10" s="485">
        <f t="shared" si="1"/>
        <v>1220654</v>
      </c>
      <c r="G10" s="485">
        <f t="shared" si="1"/>
        <v>395723</v>
      </c>
      <c r="H10" s="485">
        <f t="shared" si="1"/>
        <v>44</v>
      </c>
      <c r="I10" s="485">
        <f t="shared" si="1"/>
        <v>77346</v>
      </c>
      <c r="J10" s="485">
        <f t="shared" si="1"/>
        <v>1080696</v>
      </c>
      <c r="K10" s="485">
        <f t="shared" si="1"/>
        <v>450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5183535</v>
      </c>
      <c r="D12" s="498" t="s">
        <v>1390</v>
      </c>
      <c r="E12" s="433" t="s">
        <v>1390</v>
      </c>
      <c r="F12" s="433" t="s">
        <v>1390</v>
      </c>
      <c r="G12" s="695">
        <f>'Expenditures 15-22'!K223</f>
        <v>141562</v>
      </c>
      <c r="H12" s="431"/>
      <c r="I12" s="433" t="s">
        <v>1390</v>
      </c>
      <c r="J12" s="433" t="s">
        <v>1390</v>
      </c>
      <c r="K12" s="431" t="s">
        <v>1390</v>
      </c>
      <c r="L12" s="39"/>
    </row>
    <row r="13" spans="1:13" x14ac:dyDescent="0.2">
      <c r="A13" s="734" t="s">
        <v>536</v>
      </c>
      <c r="B13" s="294">
        <v>2000</v>
      </c>
      <c r="C13" s="696">
        <f>'Expenditures 15-22'!K74</f>
        <v>1545162</v>
      </c>
      <c r="D13" s="696">
        <f>'Expenditures 15-22'!K129</f>
        <v>1183304</v>
      </c>
      <c r="E13" s="482" t="s">
        <v>1390</v>
      </c>
      <c r="F13" s="696">
        <f>'Expenditures 15-22'!K178</f>
        <v>1057216</v>
      </c>
      <c r="G13" s="696">
        <f>'Expenditures 15-22'!K273</f>
        <v>293096</v>
      </c>
      <c r="H13" s="696">
        <f>'Expenditures 15-22'!K296</f>
        <v>537472</v>
      </c>
      <c r="I13" s="433" t="s">
        <v>1390</v>
      </c>
      <c r="J13" s="749">
        <f>'Expenditures 15-22'!K323</f>
        <v>1176869</v>
      </c>
      <c r="K13" s="701">
        <f>'Expenditures 15-22'!K341</f>
        <v>0</v>
      </c>
      <c r="L13" s="39"/>
    </row>
    <row r="14" spans="1:13" x14ac:dyDescent="0.2">
      <c r="A14" s="734" t="s">
        <v>528</v>
      </c>
      <c r="B14" s="294">
        <v>3000</v>
      </c>
      <c r="C14" s="696">
        <f>'Expenditures 15-22'!K75</f>
        <v>900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970564</v>
      </c>
      <c r="D15" s="696">
        <f>'Expenditures 15-22'!K138</f>
        <v>0</v>
      </c>
      <c r="E15" s="696">
        <f>'Expenditures 15-22'!K154</f>
        <v>0</v>
      </c>
      <c r="F15" s="696">
        <f>'Expenditures 15-22'!K190</f>
        <v>55112</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1437604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7700161</v>
      </c>
      <c r="D17" s="485">
        <f t="shared" si="2"/>
        <v>1183304</v>
      </c>
      <c r="E17" s="485">
        <f t="shared" si="2"/>
        <v>1437604</v>
      </c>
      <c r="F17" s="485">
        <f t="shared" si="2"/>
        <v>1112328</v>
      </c>
      <c r="G17" s="485">
        <f t="shared" si="2"/>
        <v>434658</v>
      </c>
      <c r="H17" s="485">
        <f t="shared" si="2"/>
        <v>537472</v>
      </c>
      <c r="I17" s="433"/>
      <c r="J17" s="485">
        <f>SUM(J12:J16)</f>
        <v>1176869</v>
      </c>
      <c r="K17" s="485">
        <f>SUM(K12:K16)</f>
        <v>0</v>
      </c>
      <c r="L17" s="39"/>
    </row>
    <row r="18" spans="1:12" ht="15" customHeight="1" thickTop="1" x14ac:dyDescent="0.2">
      <c r="A18" s="1020" t="s">
        <v>1322</v>
      </c>
      <c r="B18" s="259">
        <v>4180</v>
      </c>
      <c r="C18" s="695">
        <f t="shared" ref="C18:H18" si="3">C9</f>
        <v>2057693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9757854</v>
      </c>
      <c r="D19" s="485">
        <f t="shared" si="4"/>
        <v>1183304</v>
      </c>
      <c r="E19" s="485">
        <f t="shared" si="4"/>
        <v>1437604</v>
      </c>
      <c r="F19" s="485">
        <f t="shared" si="4"/>
        <v>1112328</v>
      </c>
      <c r="G19" s="485">
        <f t="shared" si="4"/>
        <v>434658</v>
      </c>
      <c r="H19" s="485">
        <f t="shared" si="4"/>
        <v>537472</v>
      </c>
      <c r="I19" s="433"/>
      <c r="J19" s="485">
        <f>SUM(J17:J18)</f>
        <v>1176869</v>
      </c>
      <c r="K19" s="485">
        <f>SUM(K17:K18)</f>
        <v>0</v>
      </c>
      <c r="L19" s="39"/>
    </row>
    <row r="20" spans="1:12" ht="27" thickTop="1" thickBot="1" x14ac:dyDescent="0.25">
      <c r="A20" s="458" t="s">
        <v>1323</v>
      </c>
      <c r="B20" s="459"/>
      <c r="C20" s="1018">
        <f>C8-C17</f>
        <v>319491</v>
      </c>
      <c r="D20" s="1018">
        <f t="shared" ref="D20:K20" si="5">D8-D17</f>
        <v>-117643</v>
      </c>
      <c r="E20" s="1018">
        <f t="shared" si="5"/>
        <v>-65032</v>
      </c>
      <c r="F20" s="1018">
        <f t="shared" si="5"/>
        <v>108326</v>
      </c>
      <c r="G20" s="1018">
        <f t="shared" si="5"/>
        <v>-38935</v>
      </c>
      <c r="H20" s="1018">
        <f t="shared" si="5"/>
        <v>-537428</v>
      </c>
      <c r="I20" s="1018">
        <f t="shared" si="5"/>
        <v>77346</v>
      </c>
      <c r="J20" s="1018">
        <f t="shared" si="5"/>
        <v>-96173</v>
      </c>
      <c r="K20" s="1018">
        <f t="shared" si="5"/>
        <v>450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v>590000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12130000</v>
      </c>
      <c r="F33" s="436"/>
      <c r="G33" s="507"/>
      <c r="H33" s="436"/>
      <c r="I33" s="436">
        <v>1000000</v>
      </c>
      <c r="J33" s="436"/>
      <c r="K33" s="436"/>
      <c r="L33" s="504"/>
    </row>
    <row r="34" spans="1:12" s="704" customFormat="1" x14ac:dyDescent="0.2">
      <c r="A34" s="1022" t="s">
        <v>1182</v>
      </c>
      <c r="B34" s="707">
        <v>7220</v>
      </c>
      <c r="C34" s="436"/>
      <c r="D34" s="436"/>
      <c r="E34" s="436">
        <v>818613</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12948613</v>
      </c>
      <c r="F44" s="692">
        <f t="shared" si="6"/>
        <v>0</v>
      </c>
      <c r="G44" s="692">
        <f t="shared" si="6"/>
        <v>0</v>
      </c>
      <c r="H44" s="692">
        <f t="shared" si="6"/>
        <v>590000</v>
      </c>
      <c r="I44" s="692">
        <f t="shared" si="6"/>
        <v>1000000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590000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12948613</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12948613</v>
      </c>
      <c r="F76" s="692">
        <f t="shared" si="7"/>
        <v>0</v>
      </c>
      <c r="G76" s="692">
        <f t="shared" si="7"/>
        <v>0</v>
      </c>
      <c r="H76" s="692">
        <f t="shared" si="7"/>
        <v>0</v>
      </c>
      <c r="I76" s="692">
        <f t="shared" si="7"/>
        <v>590000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590000</v>
      </c>
      <c r="I77" s="444">
        <f t="shared" si="8"/>
        <v>410000</v>
      </c>
      <c r="J77" s="444">
        <f t="shared" si="8"/>
        <v>0</v>
      </c>
      <c r="K77" s="444">
        <f t="shared" si="8"/>
        <v>0</v>
      </c>
      <c r="L77" s="39"/>
    </row>
    <row r="78" spans="1:12" ht="29.25" customHeight="1" thickTop="1" thickBot="1" x14ac:dyDescent="0.25">
      <c r="A78" s="2215" t="s">
        <v>700</v>
      </c>
      <c r="B78" s="2216"/>
      <c r="C78" s="443">
        <f t="shared" ref="C78:K78" si="9">C20+C77</f>
        <v>319491</v>
      </c>
      <c r="D78" s="443">
        <f t="shared" si="9"/>
        <v>-117643</v>
      </c>
      <c r="E78" s="443">
        <f t="shared" si="9"/>
        <v>-65032</v>
      </c>
      <c r="F78" s="443">
        <f t="shared" si="9"/>
        <v>108326</v>
      </c>
      <c r="G78" s="443">
        <f t="shared" si="9"/>
        <v>-38935</v>
      </c>
      <c r="H78" s="443">
        <f t="shared" si="9"/>
        <v>52572</v>
      </c>
      <c r="I78" s="443">
        <f t="shared" si="9"/>
        <v>487346</v>
      </c>
      <c r="J78" s="443">
        <f t="shared" si="9"/>
        <v>-96173</v>
      </c>
      <c r="K78" s="443">
        <f t="shared" si="9"/>
        <v>450</v>
      </c>
      <c r="L78" s="505"/>
    </row>
    <row r="79" spans="1:12" ht="13.5" thickTop="1" x14ac:dyDescent="0.2">
      <c r="A79" s="820" t="s">
        <v>1930</v>
      </c>
      <c r="B79" s="460"/>
      <c r="C79" s="435">
        <v>6384076</v>
      </c>
      <c r="D79" s="703">
        <v>1156975</v>
      </c>
      <c r="E79" s="703">
        <v>566717</v>
      </c>
      <c r="F79" s="703">
        <v>1231844</v>
      </c>
      <c r="G79" s="703">
        <v>120536</v>
      </c>
      <c r="H79" s="703">
        <v>736250</v>
      </c>
      <c r="I79" s="703">
        <v>2591774</v>
      </c>
      <c r="J79" s="703">
        <v>548274</v>
      </c>
      <c r="K79" s="703">
        <v>183899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6703567</v>
      </c>
      <c r="D81" s="485">
        <f>SUM(D78:D80)</f>
        <v>1039332</v>
      </c>
      <c r="E81" s="485">
        <f t="shared" ref="E81:K81" si="10">SUM(E78:E80)</f>
        <v>501685</v>
      </c>
      <c r="F81" s="485">
        <f t="shared" si="10"/>
        <v>1340170</v>
      </c>
      <c r="G81" s="485">
        <f t="shared" si="10"/>
        <v>81601</v>
      </c>
      <c r="H81" s="485">
        <f t="shared" si="10"/>
        <v>788822</v>
      </c>
      <c r="I81" s="485">
        <f t="shared" si="10"/>
        <v>3079120</v>
      </c>
      <c r="J81" s="485">
        <f t="shared" si="10"/>
        <v>452101</v>
      </c>
      <c r="K81" s="485">
        <f t="shared" si="10"/>
        <v>184349</v>
      </c>
      <c r="L81" s="39"/>
    </row>
    <row r="82" spans="1:12" ht="0.75" customHeight="1" thickTop="1" thickBot="1" x14ac:dyDescent="0.25">
      <c r="A82" s="632" t="s">
        <v>406</v>
      </c>
      <c r="B82" s="630"/>
      <c r="C82" s="1136">
        <f>(C81-C79)</f>
        <v>319491</v>
      </c>
      <c r="D82" s="1136">
        <f t="shared" ref="D82:K82" si="11">(D81-D79)</f>
        <v>-117643</v>
      </c>
      <c r="E82" s="1136">
        <f t="shared" si="11"/>
        <v>-65032</v>
      </c>
      <c r="F82" s="1136">
        <f t="shared" si="11"/>
        <v>108326</v>
      </c>
      <c r="G82" s="1136">
        <f t="shared" si="11"/>
        <v>-38935</v>
      </c>
      <c r="H82" s="1136">
        <f t="shared" si="11"/>
        <v>52572</v>
      </c>
      <c r="I82" s="1136">
        <f t="shared" si="11"/>
        <v>487346</v>
      </c>
      <c r="J82" s="1136">
        <f t="shared" si="11"/>
        <v>-96173</v>
      </c>
      <c r="K82" s="1136">
        <f t="shared" si="11"/>
        <v>450</v>
      </c>
    </row>
    <row r="83" spans="1:12" ht="14.25" hidden="1" thickTop="1" thickBot="1" x14ac:dyDescent="0.25">
      <c r="A83" s="729" t="s">
        <v>407</v>
      </c>
      <c r="B83" s="631"/>
      <c r="C83" s="1137">
        <f>C82/C81</f>
        <v>4.7659850345345992E-2</v>
      </c>
      <c r="D83" s="1137">
        <f t="shared" ref="D83:K83" si="12">D82/D81</f>
        <v>-0.1131909726632106</v>
      </c>
      <c r="E83" s="1137">
        <f t="shared" si="12"/>
        <v>-0.12962715648265347</v>
      </c>
      <c r="F83" s="1137">
        <f t="shared" si="12"/>
        <v>8.0830043949648184E-2</v>
      </c>
      <c r="G83" s="1137">
        <f t="shared" si="12"/>
        <v>-0.47713876055440496</v>
      </c>
      <c r="H83" s="1137">
        <f t="shared" si="12"/>
        <v>6.6646214228304995E-2</v>
      </c>
      <c r="I83" s="1137">
        <f t="shared" si="12"/>
        <v>0.15827444204837746</v>
      </c>
      <c r="J83" s="1137">
        <f t="shared" si="12"/>
        <v>-0.21272459030172461</v>
      </c>
      <c r="K83" s="1137">
        <f t="shared" si="12"/>
        <v>2.4410221916039685E-3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2016
 </oddHeader>
    <oddFooter>&amp;LSee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6" activePane="bottomLeft" state="frozen"/>
      <selection activeCell="A41" sqref="A41"/>
      <selection pane="bottomLeft" activeCell="A41" sqref="A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4610462</v>
      </c>
      <c r="D5" s="418">
        <v>886487</v>
      </c>
      <c r="E5" s="412">
        <v>1372222</v>
      </c>
      <c r="F5" s="806">
        <v>425513</v>
      </c>
      <c r="G5" s="412">
        <v>162606</v>
      </c>
      <c r="H5" s="412"/>
      <c r="I5" s="412">
        <v>68925</v>
      </c>
      <c r="J5" s="436">
        <v>1080196</v>
      </c>
      <c r="K5" s="412"/>
    </row>
    <row r="6" spans="1:12" ht="14.25" x14ac:dyDescent="0.2">
      <c r="A6" s="913" t="s">
        <v>482</v>
      </c>
      <c r="B6" s="40">
        <v>1130</v>
      </c>
      <c r="C6" s="412">
        <v>169281</v>
      </c>
      <c r="D6" s="412"/>
      <c r="E6" s="481"/>
      <c r="F6" s="481"/>
      <c r="G6" s="433"/>
      <c r="H6" s="433"/>
      <c r="I6" s="433"/>
      <c r="J6" s="433"/>
      <c r="K6" s="433"/>
    </row>
    <row r="7" spans="1:12" x14ac:dyDescent="0.2">
      <c r="A7" s="913" t="s">
        <v>117</v>
      </c>
      <c r="B7" s="260">
        <v>1140</v>
      </c>
      <c r="C7" s="412">
        <v>70918</v>
      </c>
      <c r="D7" s="412"/>
      <c r="E7" s="433"/>
      <c r="F7" s="436"/>
      <c r="G7" s="436"/>
      <c r="H7" s="436"/>
      <c r="I7" s="433"/>
      <c r="J7" s="433"/>
      <c r="K7" s="433"/>
    </row>
    <row r="8" spans="1:12" x14ac:dyDescent="0.2">
      <c r="A8" s="913" t="s">
        <v>483</v>
      </c>
      <c r="B8" s="40">
        <v>1150</v>
      </c>
      <c r="C8" s="481"/>
      <c r="D8" s="481"/>
      <c r="E8" s="507"/>
      <c r="F8" s="507"/>
      <c r="G8" s="418">
        <v>198017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4850661</v>
      </c>
      <c r="D12" s="484">
        <f t="shared" si="0"/>
        <v>886487</v>
      </c>
      <c r="E12" s="484">
        <f t="shared" si="0"/>
        <v>1372222</v>
      </c>
      <c r="F12" s="484">
        <f t="shared" si="0"/>
        <v>425513</v>
      </c>
      <c r="G12" s="484">
        <f t="shared" si="0"/>
        <v>360623</v>
      </c>
      <c r="H12" s="484">
        <f t="shared" si="0"/>
        <v>0</v>
      </c>
      <c r="I12" s="484">
        <f t="shared" si="0"/>
        <v>68925</v>
      </c>
      <c r="J12" s="484">
        <f t="shared" si="0"/>
        <v>1080196</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626400</v>
      </c>
      <c r="D16" s="412">
        <v>37900</v>
      </c>
      <c r="E16" s="412"/>
      <c r="F16" s="412"/>
      <c r="G16" s="412">
        <v>35000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626400</v>
      </c>
      <c r="D18" s="487">
        <f t="shared" ref="D18:K18" si="1">SUM(D14:D17)</f>
        <v>37900</v>
      </c>
      <c r="E18" s="487">
        <f t="shared" si="1"/>
        <v>0</v>
      </c>
      <c r="F18" s="487">
        <f t="shared" si="1"/>
        <v>0</v>
      </c>
      <c r="G18" s="487">
        <f t="shared" si="1"/>
        <v>35000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601257</v>
      </c>
      <c r="G43" s="433"/>
      <c r="H43" s="433"/>
      <c r="I43" s="433"/>
      <c r="J43" s="433"/>
      <c r="K43" s="433"/>
    </row>
    <row r="44" spans="1:11" ht="12.75" customHeight="1" x14ac:dyDescent="0.2">
      <c r="A44" s="913" t="s">
        <v>450</v>
      </c>
      <c r="B44" s="40">
        <v>1413</v>
      </c>
      <c r="C44" s="433"/>
      <c r="D44" s="433"/>
      <c r="E44" s="433"/>
      <c r="F44" s="412">
        <v>5948</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607205</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12358</v>
      </c>
      <c r="D65" s="412">
        <v>1000</v>
      </c>
      <c r="E65" s="412">
        <v>350</v>
      </c>
      <c r="F65" s="436">
        <v>1000</v>
      </c>
      <c r="G65" s="412">
        <v>100</v>
      </c>
      <c r="H65" s="412">
        <v>44</v>
      </c>
      <c r="I65" s="412">
        <v>8421</v>
      </c>
      <c r="J65" s="436">
        <v>500</v>
      </c>
      <c r="K65" s="412">
        <v>450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12358</v>
      </c>
      <c r="D67" s="485">
        <f t="shared" ref="D67:K67" si="2">SUM(D65:D66)</f>
        <v>1000</v>
      </c>
      <c r="E67" s="485">
        <f t="shared" si="2"/>
        <v>350</v>
      </c>
      <c r="F67" s="485">
        <f t="shared" si="2"/>
        <v>1000</v>
      </c>
      <c r="G67" s="485">
        <f t="shared" si="2"/>
        <v>100</v>
      </c>
      <c r="H67" s="485">
        <f t="shared" si="2"/>
        <v>44</v>
      </c>
      <c r="I67" s="485">
        <f t="shared" si="2"/>
        <v>8421</v>
      </c>
      <c r="J67" s="485">
        <f t="shared" si="2"/>
        <v>500</v>
      </c>
      <c r="K67" s="485">
        <f t="shared" si="2"/>
        <v>450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23040</v>
      </c>
      <c r="D74" s="433"/>
      <c r="E74" s="433"/>
      <c r="F74" s="433"/>
      <c r="G74" s="433"/>
      <c r="H74" s="433"/>
      <c r="I74" s="433"/>
      <c r="J74" s="433"/>
      <c r="K74" s="433"/>
    </row>
    <row r="75" spans="1:11" ht="12.75" customHeight="1" thickBot="1" x14ac:dyDescent="0.25">
      <c r="A75" s="464" t="s">
        <v>647</v>
      </c>
      <c r="B75" s="457"/>
      <c r="C75" s="485">
        <f>SUM(C69:C74)</f>
        <v>23040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37374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v>5837</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43211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113962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113962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v>61631</v>
      </c>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8830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v>13717</v>
      </c>
      <c r="E106" s="436"/>
      <c r="F106" s="436"/>
      <c r="G106" s="436"/>
      <c r="H106" s="436"/>
      <c r="I106" s="431"/>
      <c r="J106" s="436"/>
      <c r="K106" s="436"/>
    </row>
    <row r="107" spans="1:12" ht="12.75" customHeight="1" x14ac:dyDescent="0.2">
      <c r="A107" s="913" t="s">
        <v>82</v>
      </c>
      <c r="B107" s="40">
        <v>1999</v>
      </c>
      <c r="C107" s="483">
        <v>132154</v>
      </c>
      <c r="D107" s="412">
        <v>452</v>
      </c>
      <c r="E107" s="412"/>
      <c r="F107" s="412">
        <v>17843</v>
      </c>
      <c r="G107" s="412"/>
      <c r="H107" s="412"/>
      <c r="I107" s="412"/>
      <c r="J107" s="436"/>
      <c r="K107" s="412"/>
    </row>
    <row r="108" spans="1:12" ht="12.75" customHeight="1" thickBot="1" x14ac:dyDescent="0.25">
      <c r="A108" s="464" t="s">
        <v>577</v>
      </c>
      <c r="B108" s="738"/>
      <c r="C108" s="484">
        <f>SUM(C95:C107)</f>
        <v>202615</v>
      </c>
      <c r="D108" s="484">
        <f t="shared" ref="D108:K108" si="3">SUM(D95:D107)</f>
        <v>14169</v>
      </c>
      <c r="E108" s="484">
        <f t="shared" si="3"/>
        <v>0</v>
      </c>
      <c r="F108" s="484">
        <f t="shared" si="3"/>
        <v>17843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5872247</v>
      </c>
      <c r="D109" s="493">
        <f t="shared" si="4"/>
        <v>939556</v>
      </c>
      <c r="E109" s="493">
        <f t="shared" si="4"/>
        <v>1372572</v>
      </c>
      <c r="F109" s="493">
        <f t="shared" si="4"/>
        <v>1051561</v>
      </c>
      <c r="G109" s="493">
        <f t="shared" si="4"/>
        <v>395723</v>
      </c>
      <c r="H109" s="493">
        <f t="shared" si="4"/>
        <v>44</v>
      </c>
      <c r="I109" s="493">
        <f t="shared" si="4"/>
        <v>77346</v>
      </c>
      <c r="J109" s="493">
        <f t="shared" si="4"/>
        <v>1080696</v>
      </c>
      <c r="K109" s="443">
        <f t="shared" si="4"/>
        <v>450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1423750</v>
      </c>
      <c r="D117" s="418">
        <v>126105</v>
      </c>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1423750</v>
      </c>
      <c r="D121" s="484">
        <f t="shared" si="5"/>
        <v>126105</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43017</v>
      </c>
      <c r="D124" s="492"/>
      <c r="E124" s="433"/>
      <c r="F124" s="806"/>
      <c r="G124" s="433"/>
      <c r="H124" s="433"/>
      <c r="I124" s="433"/>
      <c r="J124" s="433"/>
      <c r="K124" s="433"/>
    </row>
    <row r="125" spans="1:11" ht="12.75" customHeight="1" x14ac:dyDescent="0.2">
      <c r="A125" s="913" t="s">
        <v>1837</v>
      </c>
      <c r="B125" s="262">
        <v>3105</v>
      </c>
      <c r="C125" s="412">
        <v>126034</v>
      </c>
      <c r="D125" s="492"/>
      <c r="E125" s="433"/>
      <c r="F125" s="412"/>
      <c r="G125" s="433"/>
      <c r="H125" s="433"/>
      <c r="I125" s="433"/>
      <c r="J125" s="433"/>
      <c r="K125" s="433"/>
    </row>
    <row r="126" spans="1:11" ht="12.75" customHeight="1" x14ac:dyDescent="0.2">
      <c r="A126" s="913" t="s">
        <v>1035</v>
      </c>
      <c r="B126" s="262">
        <v>3110</v>
      </c>
      <c r="C126" s="483">
        <v>64731</v>
      </c>
      <c r="D126" s="412"/>
      <c r="E126" s="433"/>
      <c r="F126" s="412"/>
      <c r="G126" s="433"/>
      <c r="H126" s="433"/>
      <c r="I126" s="433"/>
      <c r="J126" s="433"/>
      <c r="K126" s="433"/>
    </row>
    <row r="127" spans="1:11" ht="12.75" customHeight="1" x14ac:dyDescent="0.2">
      <c r="A127" s="913" t="s">
        <v>112</v>
      </c>
      <c r="B127" s="262">
        <v>3120</v>
      </c>
      <c r="C127" s="412">
        <v>132617</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2612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369011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1888</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1888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5879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5879</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38974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62983</v>
      </c>
      <c r="G151" s="436"/>
      <c r="H151" s="433"/>
      <c r="I151" s="433"/>
      <c r="J151" s="433"/>
      <c r="K151" s="433"/>
    </row>
    <row r="152" spans="1:11" ht="12.75" customHeight="1" x14ac:dyDescent="0.2">
      <c r="A152" s="913" t="s">
        <v>1247</v>
      </c>
      <c r="B152" s="262">
        <v>3510</v>
      </c>
      <c r="C152" s="483"/>
      <c r="D152" s="412"/>
      <c r="E152" s="492"/>
      <c r="F152" s="412">
        <v>106110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169093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415752</v>
      </c>
      <c r="D172" s="924">
        <f t="shared" si="6"/>
        <v>0</v>
      </c>
      <c r="E172" s="924">
        <f t="shared" si="6"/>
        <v>0</v>
      </c>
      <c r="F172" s="924">
        <f t="shared" si="6"/>
        <v>169093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1839502</v>
      </c>
      <c r="D173" s="493">
        <f>SUM(D121,D172)</f>
        <v>126105</v>
      </c>
      <c r="E173" s="493">
        <f>SUM(E121,E172)</f>
        <v>0</v>
      </c>
      <c r="F173" s="493">
        <f t="shared" ref="F173:K173" si="7">SUM(F121,F172)</f>
        <v>169093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122727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122727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147798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147798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6000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21815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4103</v>
      </c>
      <c r="D270" s="424"/>
      <c r="E270" s="433"/>
      <c r="F270" s="424"/>
      <c r="G270" s="424"/>
      <c r="H270" s="433"/>
      <c r="I270" s="433"/>
      <c r="J270" s="433"/>
      <c r="K270" s="433"/>
    </row>
    <row r="271" spans="1:11" ht="12.75" customHeight="1" thickTop="1" thickBot="1" x14ac:dyDescent="0.25">
      <c r="A271" s="913" t="s">
        <v>443</v>
      </c>
      <c r="B271" s="40">
        <v>4992</v>
      </c>
      <c r="C271" s="497">
        <v>5460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307903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307903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8019652</v>
      </c>
      <c r="D275" s="493">
        <f t="shared" si="12"/>
        <v>1065661</v>
      </c>
      <c r="E275" s="493">
        <f t="shared" si="12"/>
        <v>1372572</v>
      </c>
      <c r="F275" s="493">
        <f t="shared" si="12"/>
        <v>1220654</v>
      </c>
      <c r="G275" s="493">
        <f t="shared" si="12"/>
        <v>395723</v>
      </c>
      <c r="H275" s="493">
        <f t="shared" si="12"/>
        <v>44</v>
      </c>
      <c r="I275" s="493">
        <f t="shared" si="12"/>
        <v>77346</v>
      </c>
      <c r="J275" s="493">
        <f t="shared" si="12"/>
        <v>1080696</v>
      </c>
      <c r="K275" s="443">
        <f t="shared" si="12"/>
        <v>450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&amp;C&amp;"Arial,Bold"&amp;9STATEMENT OF REVENUES RECEIVED
FOR THE YEAR ENDING JUNE 30, 2016</oddHeader>
    <oddFooter>&amp;LSee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92" activePane="bottomLeft" state="frozen"/>
      <selection activeCell="A41" sqref="A41"/>
      <selection pane="bottomLeft" activeCell="A41" sqref="A4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2992546</v>
      </c>
      <c r="D5" s="412">
        <v>890119</v>
      </c>
      <c r="E5" s="412">
        <v>12706</v>
      </c>
      <c r="F5" s="412">
        <v>116505</v>
      </c>
      <c r="G5" s="412">
        <v>109726</v>
      </c>
      <c r="H5" s="412">
        <v>33324</v>
      </c>
      <c r="I5" s="436"/>
      <c r="J5" s="436"/>
      <c r="K5" s="414">
        <f>SUM(C5:J5)</f>
        <v>4154926</v>
      </c>
      <c r="L5" s="412">
        <v>4254150</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c r="F7" s="436"/>
      <c r="G7" s="436"/>
      <c r="H7" s="436"/>
      <c r="I7" s="436"/>
      <c r="J7" s="436"/>
      <c r="K7" s="414">
        <f t="shared" ref="K7:K32" si="0">SUM(C7:J7)</f>
        <v>0</v>
      </c>
      <c r="L7" s="412">
        <v>0</v>
      </c>
    </row>
    <row r="8" spans="1:14" x14ac:dyDescent="0.2">
      <c r="A8" s="1814" t="s">
        <v>172</v>
      </c>
      <c r="B8" s="267">
        <v>1200</v>
      </c>
      <c r="C8" s="412">
        <v>224571</v>
      </c>
      <c r="D8" s="412">
        <v>42308</v>
      </c>
      <c r="E8" s="412"/>
      <c r="F8" s="412">
        <v>2407</v>
      </c>
      <c r="G8" s="412"/>
      <c r="H8" s="412"/>
      <c r="I8" s="436"/>
      <c r="J8" s="436"/>
      <c r="K8" s="414">
        <f t="shared" si="0"/>
        <v>269286</v>
      </c>
      <c r="L8" s="412">
        <v>1376150</v>
      </c>
    </row>
    <row r="9" spans="1:14" x14ac:dyDescent="0.2">
      <c r="A9" s="1814" t="s">
        <v>838</v>
      </c>
      <c r="B9" s="267" t="s">
        <v>1144</v>
      </c>
      <c r="C9" s="436"/>
      <c r="D9" s="436"/>
      <c r="E9" s="436"/>
      <c r="F9" s="436"/>
      <c r="G9" s="436"/>
      <c r="H9" s="436"/>
      <c r="I9" s="436"/>
      <c r="J9" s="436"/>
      <c r="K9" s="414">
        <f t="shared" si="0"/>
        <v>0</v>
      </c>
      <c r="L9" s="412">
        <v>0</v>
      </c>
    </row>
    <row r="10" spans="1:14" x14ac:dyDescent="0.2">
      <c r="A10" s="1814" t="s">
        <v>839</v>
      </c>
      <c r="B10" s="267">
        <v>1250</v>
      </c>
      <c r="C10" s="412"/>
      <c r="D10" s="412">
        <v>6754</v>
      </c>
      <c r="E10" s="412">
        <v>2000</v>
      </c>
      <c r="F10" s="412">
        <v>3130</v>
      </c>
      <c r="G10" s="412"/>
      <c r="H10" s="412"/>
      <c r="I10" s="436"/>
      <c r="J10" s="436"/>
      <c r="K10" s="414">
        <f t="shared" si="0"/>
        <v>11884</v>
      </c>
      <c r="L10" s="412">
        <v>63275</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409385</v>
      </c>
      <c r="D14" s="412">
        <v>68380</v>
      </c>
      <c r="E14" s="412">
        <v>60334</v>
      </c>
      <c r="F14" s="412">
        <v>53165</v>
      </c>
      <c r="G14" s="412"/>
      <c r="H14" s="412">
        <v>50957</v>
      </c>
      <c r="I14" s="436"/>
      <c r="J14" s="436"/>
      <c r="K14" s="414">
        <f t="shared" si="0"/>
        <v>642221</v>
      </c>
      <c r="L14" s="412">
        <v>705129</v>
      </c>
    </row>
    <row r="15" spans="1:14" x14ac:dyDescent="0.2">
      <c r="A15" s="1814" t="s">
        <v>1140</v>
      </c>
      <c r="B15" s="267">
        <v>1600</v>
      </c>
      <c r="C15" s="412"/>
      <c r="D15" s="412">
        <v>2343</v>
      </c>
      <c r="E15" s="412">
        <v>27900</v>
      </c>
      <c r="F15" s="412"/>
      <c r="G15" s="412"/>
      <c r="H15" s="412"/>
      <c r="I15" s="436"/>
      <c r="J15" s="436"/>
      <c r="K15" s="414">
        <f t="shared" si="0"/>
        <v>30243</v>
      </c>
      <c r="L15" s="412">
        <v>54100</v>
      </c>
    </row>
    <row r="16" spans="1:14" x14ac:dyDescent="0.2">
      <c r="A16" s="1814" t="s">
        <v>1165</v>
      </c>
      <c r="B16" s="267" t="s">
        <v>503</v>
      </c>
      <c r="C16" s="412"/>
      <c r="D16" s="412"/>
      <c r="E16" s="412"/>
      <c r="F16" s="412"/>
      <c r="G16" s="412"/>
      <c r="H16" s="412"/>
      <c r="I16" s="436"/>
      <c r="J16" s="436"/>
      <c r="K16" s="414">
        <f t="shared" si="0"/>
        <v>0</v>
      </c>
      <c r="L16" s="412">
        <v>0</v>
      </c>
    </row>
    <row r="17" spans="1:12" x14ac:dyDescent="0.2">
      <c r="A17" s="1814" t="s">
        <v>841</v>
      </c>
      <c r="B17" s="267" t="s">
        <v>170</v>
      </c>
      <c r="C17" s="436">
        <v>58433</v>
      </c>
      <c r="D17" s="436">
        <v>9225</v>
      </c>
      <c r="E17" s="436">
        <v>6858</v>
      </c>
      <c r="F17" s="436">
        <v>459</v>
      </c>
      <c r="G17" s="436"/>
      <c r="H17" s="436"/>
      <c r="I17" s="436"/>
      <c r="J17" s="436"/>
      <c r="K17" s="414">
        <f t="shared" si="0"/>
        <v>74975</v>
      </c>
      <c r="L17" s="412">
        <v>102400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3684935</v>
      </c>
      <c r="D33" s="415">
        <f t="shared" ref="D33:L33" si="1">SUM(D5:D32)</f>
        <v>1019129</v>
      </c>
      <c r="E33" s="415">
        <f t="shared" si="1"/>
        <v>109798</v>
      </c>
      <c r="F33" s="415">
        <f t="shared" si="1"/>
        <v>175666</v>
      </c>
      <c r="G33" s="415">
        <f t="shared" si="1"/>
        <v>109726</v>
      </c>
      <c r="H33" s="415">
        <f t="shared" si="1"/>
        <v>84281</v>
      </c>
      <c r="I33" s="415">
        <f t="shared" si="1"/>
        <v>0</v>
      </c>
      <c r="J33" s="415">
        <f t="shared" si="1"/>
        <v>0</v>
      </c>
      <c r="K33" s="415">
        <f t="shared" si="1"/>
        <v>5183535</v>
      </c>
      <c r="L33" s="415">
        <f t="shared" si="1"/>
        <v>6555204</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v>9999</v>
      </c>
      <c r="F36" s="418">
        <v>6116</v>
      </c>
      <c r="G36" s="418"/>
      <c r="H36" s="418"/>
      <c r="I36" s="436"/>
      <c r="J36" s="436"/>
      <c r="K36" s="414">
        <f t="shared" ref="K36:K41" si="2">SUM(C36:J36)</f>
        <v>16115</v>
      </c>
      <c r="L36" s="412">
        <v>30700</v>
      </c>
    </row>
    <row r="37" spans="1:14" x14ac:dyDescent="0.2">
      <c r="A37" s="1814" t="s">
        <v>1288</v>
      </c>
      <c r="B37" s="267">
        <v>2120</v>
      </c>
      <c r="C37" s="412">
        <v>350004</v>
      </c>
      <c r="D37" s="412">
        <v>80416</v>
      </c>
      <c r="E37" s="412"/>
      <c r="F37" s="412">
        <v>836</v>
      </c>
      <c r="G37" s="412"/>
      <c r="H37" s="412"/>
      <c r="I37" s="436"/>
      <c r="J37" s="436"/>
      <c r="K37" s="414">
        <f t="shared" si="2"/>
        <v>431256</v>
      </c>
      <c r="L37" s="412">
        <v>546195</v>
      </c>
    </row>
    <row r="38" spans="1:14" x14ac:dyDescent="0.2">
      <c r="A38" s="1814" t="s">
        <v>222</v>
      </c>
      <c r="B38" s="267">
        <v>2130</v>
      </c>
      <c r="C38" s="412"/>
      <c r="D38" s="412"/>
      <c r="E38" s="412">
        <v>1113</v>
      </c>
      <c r="F38" s="412"/>
      <c r="G38" s="412"/>
      <c r="H38" s="412"/>
      <c r="I38" s="436"/>
      <c r="J38" s="436"/>
      <c r="K38" s="414">
        <f t="shared" si="2"/>
        <v>1113</v>
      </c>
      <c r="L38" s="412">
        <v>43250</v>
      </c>
    </row>
    <row r="39" spans="1:14" x14ac:dyDescent="0.2">
      <c r="A39" s="1814" t="s">
        <v>223</v>
      </c>
      <c r="B39" s="267">
        <v>2140</v>
      </c>
      <c r="C39" s="412"/>
      <c r="D39" s="412"/>
      <c r="E39" s="412"/>
      <c r="F39" s="412"/>
      <c r="G39" s="412"/>
      <c r="H39" s="412"/>
      <c r="I39" s="436"/>
      <c r="J39" s="436"/>
      <c r="K39" s="414">
        <f t="shared" si="2"/>
        <v>0</v>
      </c>
      <c r="L39" s="412">
        <v>18500</v>
      </c>
    </row>
    <row r="40" spans="1:14" x14ac:dyDescent="0.2">
      <c r="A40" s="1814" t="s">
        <v>224</v>
      </c>
      <c r="B40" s="267">
        <v>2150</v>
      </c>
      <c r="C40" s="412"/>
      <c r="D40" s="412"/>
      <c r="E40" s="412"/>
      <c r="F40" s="412"/>
      <c r="G40" s="412"/>
      <c r="H40" s="412"/>
      <c r="I40" s="436"/>
      <c r="J40" s="436"/>
      <c r="K40" s="414">
        <f t="shared" si="2"/>
        <v>0</v>
      </c>
      <c r="L40" s="412">
        <v>0</v>
      </c>
    </row>
    <row r="41" spans="1:14" x14ac:dyDescent="0.2">
      <c r="A41" s="1814"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350004</v>
      </c>
      <c r="D42" s="415">
        <f t="shared" ref="D42:L42" si="3">SUM(D36:D41)</f>
        <v>80416</v>
      </c>
      <c r="E42" s="415">
        <f t="shared" si="3"/>
        <v>11112</v>
      </c>
      <c r="F42" s="415">
        <f t="shared" si="3"/>
        <v>6952</v>
      </c>
      <c r="G42" s="415">
        <f t="shared" si="3"/>
        <v>0</v>
      </c>
      <c r="H42" s="415">
        <f t="shared" si="3"/>
        <v>0</v>
      </c>
      <c r="I42" s="415">
        <f t="shared" si="3"/>
        <v>0</v>
      </c>
      <c r="J42" s="415">
        <f t="shared" si="3"/>
        <v>0</v>
      </c>
      <c r="K42" s="415">
        <f t="shared" si="3"/>
        <v>448484</v>
      </c>
      <c r="L42" s="415">
        <f t="shared" si="3"/>
        <v>638645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3883</v>
      </c>
      <c r="F44" s="418"/>
      <c r="G44" s="418"/>
      <c r="H44" s="418"/>
      <c r="I44" s="436"/>
      <c r="J44" s="436"/>
      <c r="K44" s="420">
        <f>SUM(C44:J44)</f>
        <v>3883</v>
      </c>
      <c r="L44" s="418">
        <v>8500</v>
      </c>
    </row>
    <row r="45" spans="1:14" x14ac:dyDescent="0.2">
      <c r="A45" s="1814" t="s">
        <v>976</v>
      </c>
      <c r="B45" s="267">
        <v>2220</v>
      </c>
      <c r="C45" s="412">
        <v>106025</v>
      </c>
      <c r="D45" s="412">
        <v>25176</v>
      </c>
      <c r="E45" s="412"/>
      <c r="F45" s="412">
        <v>22813</v>
      </c>
      <c r="G45" s="412">
        <v>511</v>
      </c>
      <c r="H45" s="412">
        <v>153</v>
      </c>
      <c r="I45" s="436"/>
      <c r="J45" s="436"/>
      <c r="K45" s="420">
        <f>SUM(C45:J45)</f>
        <v>154678</v>
      </c>
      <c r="L45" s="412">
        <v>155329</v>
      </c>
    </row>
    <row r="46" spans="1:14" x14ac:dyDescent="0.2">
      <c r="A46" s="1814"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106025</v>
      </c>
      <c r="D47" s="415">
        <f t="shared" ref="D47:K47" si="4">SUM(D44:D46)</f>
        <v>25176</v>
      </c>
      <c r="E47" s="415">
        <f t="shared" si="4"/>
        <v>3883</v>
      </c>
      <c r="F47" s="415">
        <f t="shared" si="4"/>
        <v>22813</v>
      </c>
      <c r="G47" s="415">
        <f t="shared" si="4"/>
        <v>511</v>
      </c>
      <c r="H47" s="415">
        <f t="shared" si="4"/>
        <v>153</v>
      </c>
      <c r="I47" s="415">
        <f t="shared" si="4"/>
        <v>0</v>
      </c>
      <c r="J47" s="415">
        <f t="shared" si="4"/>
        <v>0</v>
      </c>
      <c r="K47" s="415">
        <f t="shared" si="4"/>
        <v>158561</v>
      </c>
      <c r="L47" s="415">
        <f>SUM(L44:L46)</f>
        <v>163829</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54712</v>
      </c>
      <c r="F49" s="418"/>
      <c r="G49" s="418"/>
      <c r="H49" s="418">
        <v>13487</v>
      </c>
      <c r="I49" s="436"/>
      <c r="J49" s="436"/>
      <c r="K49" s="420">
        <f>SUM(C49:J49)</f>
        <v>68199</v>
      </c>
      <c r="L49" s="418">
        <v>70900</v>
      </c>
    </row>
    <row r="50" spans="1:14" x14ac:dyDescent="0.2">
      <c r="A50" s="1814" t="s">
        <v>979</v>
      </c>
      <c r="B50" s="267">
        <v>2320</v>
      </c>
      <c r="C50" s="412">
        <v>140012</v>
      </c>
      <c r="D50" s="412">
        <v>45931</v>
      </c>
      <c r="E50" s="412">
        <v>7497</v>
      </c>
      <c r="F50" s="412">
        <v>37</v>
      </c>
      <c r="G50" s="412"/>
      <c r="H50" s="412">
        <v>1107</v>
      </c>
      <c r="I50" s="436"/>
      <c r="J50" s="436"/>
      <c r="K50" s="420">
        <f>SUM(C50:J50)</f>
        <v>194584</v>
      </c>
      <c r="L50" s="412">
        <v>199100</v>
      </c>
    </row>
    <row r="51" spans="1:14" x14ac:dyDescent="0.2">
      <c r="A51" s="1814" t="s">
        <v>45</v>
      </c>
      <c r="B51" s="267">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140012</v>
      </c>
      <c r="D53" s="415">
        <f t="shared" ref="D53:L53" si="5">SUM(D49:D52)</f>
        <v>45931</v>
      </c>
      <c r="E53" s="415">
        <f t="shared" si="5"/>
        <v>62209</v>
      </c>
      <c r="F53" s="415">
        <f t="shared" si="5"/>
        <v>37</v>
      </c>
      <c r="G53" s="415">
        <f t="shared" si="5"/>
        <v>0</v>
      </c>
      <c r="H53" s="415">
        <f t="shared" si="5"/>
        <v>14594</v>
      </c>
      <c r="I53" s="415">
        <f t="shared" si="5"/>
        <v>0</v>
      </c>
      <c r="J53" s="415">
        <f t="shared" si="5"/>
        <v>0</v>
      </c>
      <c r="K53" s="415">
        <f t="shared" si="5"/>
        <v>262783</v>
      </c>
      <c r="L53" s="415">
        <f t="shared" si="5"/>
        <v>270000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312260</v>
      </c>
      <c r="D55" s="418">
        <v>110649</v>
      </c>
      <c r="E55" s="418">
        <v>2033</v>
      </c>
      <c r="F55" s="418">
        <v>754</v>
      </c>
      <c r="G55" s="418"/>
      <c r="H55" s="418">
        <v>1417</v>
      </c>
      <c r="I55" s="436"/>
      <c r="J55" s="436"/>
      <c r="K55" s="420">
        <f>SUM(C55:J55)</f>
        <v>427113</v>
      </c>
      <c r="L55" s="418">
        <v>447420</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312260</v>
      </c>
      <c r="D57" s="421">
        <f t="shared" ref="D57:K57" si="6">SUM(D55:D56)</f>
        <v>110649</v>
      </c>
      <c r="E57" s="421">
        <f t="shared" si="6"/>
        <v>2033</v>
      </c>
      <c r="F57" s="421">
        <f t="shared" si="6"/>
        <v>754</v>
      </c>
      <c r="G57" s="421">
        <f t="shared" si="6"/>
        <v>0</v>
      </c>
      <c r="H57" s="421">
        <f t="shared" si="6"/>
        <v>1417</v>
      </c>
      <c r="I57" s="421">
        <f t="shared" si="6"/>
        <v>0</v>
      </c>
      <c r="J57" s="421">
        <f t="shared" si="6"/>
        <v>0</v>
      </c>
      <c r="K57" s="421">
        <f t="shared" si="6"/>
        <v>427113</v>
      </c>
      <c r="L57" s="415">
        <f>SUM(L55:L56)</f>
        <v>447420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87230</v>
      </c>
      <c r="D60" s="412">
        <v>33099</v>
      </c>
      <c r="E60" s="412">
        <v>22679</v>
      </c>
      <c r="F60" s="412"/>
      <c r="G60" s="412"/>
      <c r="H60" s="412">
        <v>2403</v>
      </c>
      <c r="I60" s="436"/>
      <c r="J60" s="436"/>
      <c r="K60" s="420">
        <f t="shared" si="7"/>
        <v>145411</v>
      </c>
      <c r="L60" s="412">
        <v>191050</v>
      </c>
      <c r="M60" s="15"/>
      <c r="N60" s="15"/>
    </row>
    <row r="61" spans="1:14" s="16" customFormat="1" x14ac:dyDescent="0.2">
      <c r="A61" s="1814" t="s">
        <v>221</v>
      </c>
      <c r="B61" s="267">
        <v>2540</v>
      </c>
      <c r="C61" s="412"/>
      <c r="D61" s="412"/>
      <c r="E61" s="412">
        <v>70739</v>
      </c>
      <c r="F61" s="412"/>
      <c r="G61" s="412"/>
      <c r="H61" s="412"/>
      <c r="I61" s="436"/>
      <c r="J61" s="436"/>
      <c r="K61" s="420">
        <f t="shared" si="7"/>
        <v>70739</v>
      </c>
      <c r="L61" s="412">
        <v>92100</v>
      </c>
      <c r="M61" s="15"/>
      <c r="N61" s="15"/>
    </row>
    <row r="62" spans="1:14" s="16" customFormat="1" x14ac:dyDescent="0.2">
      <c r="A62" s="1814" t="s">
        <v>1129</v>
      </c>
      <c r="B62" s="267">
        <v>2550</v>
      </c>
      <c r="C62" s="412"/>
      <c r="D62" s="412"/>
      <c r="E62" s="412"/>
      <c r="F62" s="412"/>
      <c r="G62" s="412"/>
      <c r="H62" s="412"/>
      <c r="I62" s="436"/>
      <c r="J62" s="436"/>
      <c r="K62" s="420">
        <f t="shared" si="7"/>
        <v>0</v>
      </c>
      <c r="L62" s="412">
        <v>41100</v>
      </c>
      <c r="M62" s="15"/>
      <c r="N62" s="15"/>
    </row>
    <row r="63" spans="1:14" s="15" customFormat="1" x14ac:dyDescent="0.2">
      <c r="A63" s="1814" t="s">
        <v>107</v>
      </c>
      <c r="B63" s="267">
        <v>2560</v>
      </c>
      <c r="C63" s="412"/>
      <c r="D63" s="412"/>
      <c r="E63" s="412">
        <v>2438</v>
      </c>
      <c r="F63" s="412">
        <v>6327</v>
      </c>
      <c r="G63" s="412">
        <v>3056</v>
      </c>
      <c r="H63" s="412"/>
      <c r="I63" s="436"/>
      <c r="J63" s="436"/>
      <c r="K63" s="420">
        <f t="shared" si="7"/>
        <v>11821</v>
      </c>
      <c r="L63" s="412">
        <v>17100</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87230</v>
      </c>
      <c r="D65" s="415">
        <f t="shared" ref="D65:L65" si="8">SUM(D59:D64)</f>
        <v>33099</v>
      </c>
      <c r="E65" s="415">
        <f t="shared" si="8"/>
        <v>95856</v>
      </c>
      <c r="F65" s="415">
        <f t="shared" si="8"/>
        <v>6327</v>
      </c>
      <c r="G65" s="415">
        <f t="shared" si="8"/>
        <v>3056</v>
      </c>
      <c r="H65" s="415">
        <f t="shared" si="8"/>
        <v>2403</v>
      </c>
      <c r="I65" s="415">
        <f t="shared" si="8"/>
        <v>0</v>
      </c>
      <c r="J65" s="415">
        <f t="shared" si="8"/>
        <v>0</v>
      </c>
      <c r="K65" s="415">
        <f t="shared" si="8"/>
        <v>227971</v>
      </c>
      <c r="L65" s="415">
        <f t="shared" si="8"/>
        <v>341350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v>20250</v>
      </c>
      <c r="D73" s="423"/>
      <c r="E73" s="423"/>
      <c r="F73" s="423"/>
      <c r="G73" s="423"/>
      <c r="H73" s="423"/>
      <c r="I73" s="429"/>
      <c r="J73" s="429"/>
      <c r="K73" s="415">
        <f>SUM(C73:J73)</f>
        <v>20250</v>
      </c>
      <c r="L73" s="424">
        <v>20250</v>
      </c>
      <c r="M73" s="15"/>
      <c r="N73" s="15"/>
    </row>
    <row r="74" spans="1:14" ht="12.75" customHeight="1" thickTop="1" thickBot="1" x14ac:dyDescent="0.25">
      <c r="A74" s="887" t="s">
        <v>972</v>
      </c>
      <c r="B74" s="1805">
        <v>2000</v>
      </c>
      <c r="C74" s="425">
        <f>SUM(C42,C47,C53,C57,C65,C72,C73)</f>
        <v>1015781</v>
      </c>
      <c r="D74" s="425">
        <f t="shared" ref="D74:K74" si="10">SUM(D42,D47,D53,D57,D65,D72,D73)</f>
        <v>295271</v>
      </c>
      <c r="E74" s="425">
        <f t="shared" si="10"/>
        <v>175093</v>
      </c>
      <c r="F74" s="425">
        <f t="shared" si="10"/>
        <v>36883</v>
      </c>
      <c r="G74" s="425">
        <f t="shared" si="10"/>
        <v>3567</v>
      </c>
      <c r="H74" s="425">
        <f t="shared" si="10"/>
        <v>18567</v>
      </c>
      <c r="I74" s="425">
        <f t="shared" si="10"/>
        <v>0</v>
      </c>
      <c r="J74" s="425">
        <f t="shared" si="10"/>
        <v>0</v>
      </c>
      <c r="K74" s="425">
        <f t="shared" si="10"/>
        <v>1545162</v>
      </c>
      <c r="L74" s="425">
        <f>SUM(L42,L47,L53,L57,L65,L72,L73)</f>
        <v>1881494</v>
      </c>
    </row>
    <row r="75" spans="1:14" s="24" customFormat="1" ht="18" customHeight="1" thickTop="1" thickBot="1" x14ac:dyDescent="0.25">
      <c r="A75" s="1813" t="s">
        <v>50</v>
      </c>
      <c r="B75" s="1807" t="s">
        <v>674</v>
      </c>
      <c r="C75" s="423"/>
      <c r="D75" s="423"/>
      <c r="E75" s="423"/>
      <c r="F75" s="423">
        <v>900</v>
      </c>
      <c r="G75" s="423"/>
      <c r="H75" s="423"/>
      <c r="I75" s="429"/>
      <c r="J75" s="429"/>
      <c r="K75" s="415">
        <f>SUM(C75:J75)</f>
        <v>900</v>
      </c>
      <c r="L75" s="424">
        <v>1000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608714</v>
      </c>
      <c r="F79" s="413"/>
      <c r="G79" s="413"/>
      <c r="H79" s="412"/>
      <c r="I79" s="507"/>
      <c r="J79" s="507"/>
      <c r="K79" s="414">
        <f t="shared" si="11"/>
        <v>608714</v>
      </c>
      <c r="L79" s="412">
        <v>591364</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v>349726</v>
      </c>
      <c r="F81" s="413"/>
      <c r="G81" s="413"/>
      <c r="H81" s="412"/>
      <c r="I81" s="507"/>
      <c r="J81" s="507"/>
      <c r="K81" s="414">
        <f t="shared" si="11"/>
        <v>349726</v>
      </c>
      <c r="L81" s="412">
        <v>349755</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v>1938</v>
      </c>
      <c r="F83" s="413"/>
      <c r="G83" s="413"/>
      <c r="H83" s="412"/>
      <c r="I83" s="507"/>
      <c r="J83" s="507"/>
      <c r="K83" s="414">
        <f t="shared" si="11"/>
        <v>1938</v>
      </c>
      <c r="L83" s="412">
        <v>1938</v>
      </c>
    </row>
    <row r="84" spans="1:12" ht="13.5" thickBot="1" x14ac:dyDescent="0.25">
      <c r="A84" s="887" t="s">
        <v>1919</v>
      </c>
      <c r="B84" s="533">
        <v>4100</v>
      </c>
      <c r="C84" s="413"/>
      <c r="D84" s="413"/>
      <c r="E84" s="415">
        <f>SUM(E78:E83)</f>
        <v>960378</v>
      </c>
      <c r="F84" s="413"/>
      <c r="G84" s="413"/>
      <c r="H84" s="415">
        <f>SUM(H78:H83)</f>
        <v>0</v>
      </c>
      <c r="I84" s="507"/>
      <c r="J84" s="507"/>
      <c r="K84" s="415">
        <f>SUM(K78:K83)</f>
        <v>960378</v>
      </c>
      <c r="L84" s="415">
        <f>SUM(L78:L83)</f>
        <v>943057</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v>10186</v>
      </c>
      <c r="I86" s="507"/>
      <c r="J86" s="507"/>
      <c r="K86" s="520">
        <f t="shared" ref="K86:K98" si="12">H86</f>
        <v>10186</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10186</v>
      </c>
      <c r="I92" s="507"/>
      <c r="J92" s="507"/>
      <c r="K92" s="520">
        <f t="shared" si="12"/>
        <v>10186</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960378</v>
      </c>
      <c r="F102" s="413"/>
      <c r="G102" s="413"/>
      <c r="H102" s="425">
        <f>SUM(H84,H92,H100,H101)</f>
        <v>10186</v>
      </c>
      <c r="I102" s="507"/>
      <c r="J102" s="507"/>
      <c r="K102" s="425">
        <f>SUM(K84,K92,K100,K101)</f>
        <v>970564</v>
      </c>
      <c r="L102" s="425">
        <f>SUM(L84,L92,L100,L101)</f>
        <v>943057</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4700716</v>
      </c>
      <c r="D114" s="415">
        <f t="shared" ref="D114:K114" si="13">SUM(D33,D74,D75,D102,D112,D113)</f>
        <v>1314400</v>
      </c>
      <c r="E114" s="415">
        <f t="shared" si="13"/>
        <v>1245269</v>
      </c>
      <c r="F114" s="415">
        <f t="shared" si="13"/>
        <v>213449</v>
      </c>
      <c r="G114" s="415">
        <f t="shared" si="13"/>
        <v>113293</v>
      </c>
      <c r="H114" s="415">
        <f>SUM(H33,H74,H75,H102,H112,H113)</f>
        <v>113034</v>
      </c>
      <c r="I114" s="415">
        <f t="shared" si="13"/>
        <v>0</v>
      </c>
      <c r="J114" s="415">
        <f t="shared" si="13"/>
        <v>0</v>
      </c>
      <c r="K114" s="415">
        <f t="shared" si="13"/>
        <v>7700161</v>
      </c>
      <c r="L114" s="415">
        <f>SUM(L33,L74,L75,L102,L112,L113)</f>
        <v>9380755</v>
      </c>
    </row>
    <row r="115" spans="1:14" ht="23.25" thickTop="1" x14ac:dyDescent="0.2">
      <c r="A115" s="1826" t="s">
        <v>1177</v>
      </c>
      <c r="B115" s="892"/>
      <c r="C115" s="416"/>
      <c r="D115" s="416"/>
      <c r="E115" s="416"/>
      <c r="F115" s="416"/>
      <c r="G115" s="416"/>
      <c r="H115" s="416"/>
      <c r="I115" s="416"/>
      <c r="J115" s="416"/>
      <c r="K115" s="440">
        <f>'Revenues 9-14'!C275-'Expenditures 15-22'!K114</f>
        <v>319491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v>5498</v>
      </c>
      <c r="G123" s="412">
        <v>43402</v>
      </c>
      <c r="H123" s="412">
        <v>26644</v>
      </c>
      <c r="I123" s="436"/>
      <c r="J123" s="436"/>
      <c r="K123" s="415">
        <f>SUM(C123:J123)</f>
        <v>75544</v>
      </c>
      <c r="L123" s="412">
        <v>77700</v>
      </c>
    </row>
    <row r="124" spans="1:14" ht="14.25" thickTop="1" thickBot="1" x14ac:dyDescent="0.25">
      <c r="A124" s="1814" t="s">
        <v>221</v>
      </c>
      <c r="B124" s="267">
        <v>2540</v>
      </c>
      <c r="C124" s="412">
        <v>376774</v>
      </c>
      <c r="D124" s="412">
        <v>96603</v>
      </c>
      <c r="E124" s="412">
        <v>87244</v>
      </c>
      <c r="F124" s="412">
        <v>477900</v>
      </c>
      <c r="G124" s="412">
        <v>65463</v>
      </c>
      <c r="H124" s="412">
        <v>3776</v>
      </c>
      <c r="I124" s="436"/>
      <c r="J124" s="436"/>
      <c r="K124" s="415">
        <f>SUM(C124:J124)</f>
        <v>1107760</v>
      </c>
      <c r="L124" s="412">
        <v>1140500</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376774</v>
      </c>
      <c r="D127" s="415">
        <f t="shared" ref="D127:L127" si="14">SUM(D122:D126)</f>
        <v>96603</v>
      </c>
      <c r="E127" s="415">
        <f t="shared" si="14"/>
        <v>87244</v>
      </c>
      <c r="F127" s="415">
        <f t="shared" si="14"/>
        <v>483398</v>
      </c>
      <c r="G127" s="415">
        <f t="shared" si="14"/>
        <v>108865</v>
      </c>
      <c r="H127" s="415">
        <f t="shared" si="14"/>
        <v>30420</v>
      </c>
      <c r="I127" s="415">
        <f t="shared" si="14"/>
        <v>0</v>
      </c>
      <c r="J127" s="415">
        <f t="shared" si="14"/>
        <v>0</v>
      </c>
      <c r="K127" s="415">
        <f t="shared" si="14"/>
        <v>1183304</v>
      </c>
      <c r="L127" s="415">
        <f t="shared" si="14"/>
        <v>1218200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376774</v>
      </c>
      <c r="D129" s="425">
        <f t="shared" ref="D129:L129" si="15">SUM(D120,D127,D128)</f>
        <v>96603</v>
      </c>
      <c r="E129" s="425">
        <f t="shared" si="15"/>
        <v>87244</v>
      </c>
      <c r="F129" s="425">
        <f t="shared" si="15"/>
        <v>483398</v>
      </c>
      <c r="G129" s="425">
        <f t="shared" si="15"/>
        <v>108865</v>
      </c>
      <c r="H129" s="425">
        <f t="shared" si="15"/>
        <v>30420</v>
      </c>
      <c r="I129" s="425">
        <f t="shared" si="15"/>
        <v>0</v>
      </c>
      <c r="J129" s="425">
        <f t="shared" si="15"/>
        <v>0</v>
      </c>
      <c r="K129" s="425">
        <f t="shared" si="15"/>
        <v>1183304</v>
      </c>
      <c r="L129" s="425">
        <f t="shared" si="15"/>
        <v>1218200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376774</v>
      </c>
      <c r="D150" s="415">
        <f t="shared" ref="D150:K150" si="16">SUM(D129,D130,D138,D148,D149)</f>
        <v>96603</v>
      </c>
      <c r="E150" s="415">
        <f t="shared" si="16"/>
        <v>87244</v>
      </c>
      <c r="F150" s="415">
        <f t="shared" si="16"/>
        <v>483398</v>
      </c>
      <c r="G150" s="415">
        <f t="shared" si="16"/>
        <v>108865</v>
      </c>
      <c r="H150" s="415">
        <f t="shared" si="16"/>
        <v>30420</v>
      </c>
      <c r="I150" s="415">
        <f t="shared" si="16"/>
        <v>0</v>
      </c>
      <c r="J150" s="415">
        <f t="shared" si="16"/>
        <v>0</v>
      </c>
      <c r="K150" s="415">
        <f t="shared" si="16"/>
        <v>1183304</v>
      </c>
      <c r="L150" s="415">
        <f>SUM(L129,L130,L138,L148,L149)</f>
        <v>1218200</v>
      </c>
    </row>
    <row r="151" spans="1:14" ht="12.75" customHeight="1" thickTop="1" x14ac:dyDescent="0.2">
      <c r="A151" s="2238" t="s">
        <v>1403</v>
      </c>
      <c r="B151" s="2239"/>
      <c r="C151" s="416"/>
      <c r="D151" s="416"/>
      <c r="E151" s="416"/>
      <c r="F151" s="416"/>
      <c r="G151" s="416"/>
      <c r="H151" s="416"/>
      <c r="I151" s="416"/>
      <c r="J151" s="413"/>
      <c r="K151" s="440">
        <f>'Revenues 9-14'!D275-'Expenditures 15-22'!K150</f>
        <v>-117643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352500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352500</v>
      </c>
    </row>
    <row r="163" spans="1:14" ht="13.5" customHeight="1" thickTop="1" x14ac:dyDescent="0.2">
      <c r="A163" s="1834" t="s">
        <v>87</v>
      </c>
      <c r="B163" s="524" t="s">
        <v>39</v>
      </c>
      <c r="C163" s="413"/>
      <c r="D163" s="413"/>
      <c r="E163" s="413"/>
      <c r="F163" s="413"/>
      <c r="G163" s="413"/>
      <c r="H163" s="1864">
        <v>352604</v>
      </c>
      <c r="I163" s="413"/>
      <c r="J163" s="413"/>
      <c r="K163" s="414">
        <f>SUM(C163:H163)</f>
        <v>352604</v>
      </c>
      <c r="L163" s="1864">
        <v>1085000</v>
      </c>
    </row>
    <row r="164" spans="1:14" ht="33.75" customHeight="1" x14ac:dyDescent="0.2">
      <c r="A164" s="1834" t="s">
        <v>293</v>
      </c>
      <c r="B164" s="536" t="s">
        <v>32</v>
      </c>
      <c r="C164" s="413"/>
      <c r="D164" s="413"/>
      <c r="E164" s="413"/>
      <c r="F164" s="413"/>
      <c r="G164" s="413"/>
      <c r="H164" s="1867">
        <v>1085000</v>
      </c>
      <c r="I164" s="413"/>
      <c r="J164" s="413"/>
      <c r="K164" s="414">
        <f>SUM(C164:J164)</f>
        <v>1085000</v>
      </c>
      <c r="L164" s="1867">
        <v>0</v>
      </c>
    </row>
    <row r="165" spans="1:14" ht="13.5" customHeight="1" thickBot="1" x14ac:dyDescent="0.25">
      <c r="A165" s="1818" t="s">
        <v>885</v>
      </c>
      <c r="B165" s="537" t="s">
        <v>88</v>
      </c>
      <c r="C165" s="413"/>
      <c r="D165" s="413"/>
      <c r="E165" s="426"/>
      <c r="F165" s="413"/>
      <c r="G165" s="413"/>
      <c r="H165" s="1867"/>
      <c r="I165" s="507"/>
      <c r="J165" s="413"/>
      <c r="K165" s="414">
        <f>SUM(C165:J165)</f>
        <v>0</v>
      </c>
      <c r="L165" s="1867">
        <v>250</v>
      </c>
    </row>
    <row r="166" spans="1:14" ht="12.75" customHeight="1" thickTop="1" thickBot="1" x14ac:dyDescent="0.25">
      <c r="A166" s="887" t="s">
        <v>743</v>
      </c>
      <c r="B166" s="468" t="s">
        <v>582</v>
      </c>
      <c r="C166" s="413"/>
      <c r="D166" s="413"/>
      <c r="E166" s="428">
        <f>SUM(E162,E163,E164,E165)</f>
        <v>0</v>
      </c>
      <c r="F166" s="413"/>
      <c r="G166" s="413"/>
      <c r="H166" s="425">
        <f>SUM(H162,H163,H164,H165)</f>
        <v>1437604</v>
      </c>
      <c r="I166" s="437"/>
      <c r="J166" s="413"/>
      <c r="K166" s="425">
        <f>SUM(K162,K163,K164,K165)</f>
        <v>1437604</v>
      </c>
      <c r="L166" s="425">
        <f>SUM(L162,L163,L164,L165)</f>
        <v>1437750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1437604</v>
      </c>
      <c r="I168" s="437"/>
      <c r="J168" s="413"/>
      <c r="K168" s="425">
        <f>SUM(K154,K166,K167)</f>
        <v>1437604</v>
      </c>
      <c r="L168" s="425">
        <f>SUM(L154,L166,L167)</f>
        <v>1437750</v>
      </c>
    </row>
    <row r="169" spans="1:14" ht="23.25" thickTop="1" x14ac:dyDescent="0.2">
      <c r="A169" s="1826" t="s">
        <v>1177</v>
      </c>
      <c r="B169" s="467"/>
      <c r="C169" s="413"/>
      <c r="D169" s="413"/>
      <c r="E169" s="413"/>
      <c r="F169" s="413"/>
      <c r="G169" s="413"/>
      <c r="H169" s="416"/>
      <c r="I169" s="413"/>
      <c r="J169" s="413"/>
      <c r="K169" s="440">
        <f>'Revenues 9-14'!E275-'Expenditures 15-22'!K168</f>
        <v>-65032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698069</v>
      </c>
      <c r="D176" s="412">
        <v>16442</v>
      </c>
      <c r="E176" s="412">
        <v>24974</v>
      </c>
      <c r="F176" s="412">
        <v>112581</v>
      </c>
      <c r="G176" s="412">
        <v>193150</v>
      </c>
      <c r="H176" s="412">
        <v>12000</v>
      </c>
      <c r="I176" s="436"/>
      <c r="J176" s="436"/>
      <c r="K176" s="414">
        <f>SUM(C176:J176)</f>
        <v>1057216</v>
      </c>
      <c r="L176" s="412">
        <v>1323750</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698069</v>
      </c>
      <c r="D178" s="425">
        <f t="shared" ref="D178:J178" si="17">SUM(D174,D176,D177)</f>
        <v>16442</v>
      </c>
      <c r="E178" s="425">
        <f t="shared" si="17"/>
        <v>24974</v>
      </c>
      <c r="F178" s="425">
        <f t="shared" si="17"/>
        <v>112581</v>
      </c>
      <c r="G178" s="425">
        <f t="shared" si="17"/>
        <v>193150</v>
      </c>
      <c r="H178" s="425">
        <f t="shared" si="17"/>
        <v>12000</v>
      </c>
      <c r="I178" s="425">
        <f t="shared" si="17"/>
        <v>0</v>
      </c>
      <c r="J178" s="425">
        <f t="shared" si="17"/>
        <v>0</v>
      </c>
      <c r="K178" s="425">
        <f>SUM(K174,K176,K177)</f>
        <v>1057216</v>
      </c>
      <c r="L178" s="425">
        <f>SUM(L174, L176:L177)</f>
        <v>1323750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v>55112</v>
      </c>
      <c r="F183" s="413"/>
      <c r="G183" s="413"/>
      <c r="H183" s="412"/>
      <c r="I183" s="507"/>
      <c r="J183" s="413"/>
      <c r="K183" s="414">
        <f t="shared" si="18"/>
        <v>55112</v>
      </c>
      <c r="L183" s="412">
        <v>55000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55112</v>
      </c>
      <c r="F188" s="413"/>
      <c r="G188" s="413"/>
      <c r="H188" s="415">
        <f>SUM(H182:H187)</f>
        <v>0</v>
      </c>
      <c r="I188" s="507"/>
      <c r="J188" s="413"/>
      <c r="K188" s="415">
        <f>SUM(K182:K187)</f>
        <v>55112</v>
      </c>
      <c r="L188" s="415">
        <f>SUM(L182:L187)</f>
        <v>55000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55112</v>
      </c>
      <c r="F190" s="413"/>
      <c r="G190" s="413"/>
      <c r="H190" s="425">
        <f>SUM(H188,H189)</f>
        <v>0</v>
      </c>
      <c r="I190" s="507"/>
      <c r="J190" s="413"/>
      <c r="K190" s="425">
        <f>SUM(K188,K189)</f>
        <v>55112</v>
      </c>
      <c r="L190" s="425">
        <f>SUM(L188,L189)</f>
        <v>55000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698069</v>
      </c>
      <c r="D204" s="415">
        <f>SUM(D178,D179)</f>
        <v>16442</v>
      </c>
      <c r="E204" s="415">
        <f>SUM(E178,E179,E190)</f>
        <v>80086</v>
      </c>
      <c r="F204" s="415">
        <f>SUM(F178,F179)</f>
        <v>112581</v>
      </c>
      <c r="G204" s="415">
        <f>SUM(G178,G179)</f>
        <v>193150</v>
      </c>
      <c r="H204" s="415">
        <f>SUM(H178,H179,H190,H202,H203)</f>
        <v>12000</v>
      </c>
      <c r="I204" s="415">
        <f>SUM(I178,I179)</f>
        <v>0</v>
      </c>
      <c r="J204" s="415">
        <f>SUM(J178,J179)</f>
        <v>0</v>
      </c>
      <c r="K204" s="414">
        <f>SUM(K178,K179,K190,K202,K203)</f>
        <v>1112328</v>
      </c>
      <c r="L204" s="415">
        <f>SUM(L178,L179,L190,L202,L203)</f>
        <v>1378750</v>
      </c>
    </row>
    <row r="205" spans="1:14" ht="23.25" thickTop="1" x14ac:dyDescent="0.2">
      <c r="A205" s="1826" t="s">
        <v>1177</v>
      </c>
      <c r="B205" s="467"/>
      <c r="C205" s="416"/>
      <c r="D205" s="416"/>
      <c r="E205" s="416"/>
      <c r="F205" s="416"/>
      <c r="G205" s="416"/>
      <c r="H205" s="416"/>
      <c r="I205" s="413"/>
      <c r="J205" s="413"/>
      <c r="K205" s="440">
        <f>'Revenues 9-14'!F275-'Expenditures 15-22'!K204</f>
        <v>108326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68280</v>
      </c>
      <c r="E209" s="413"/>
      <c r="F209" s="413"/>
      <c r="G209" s="413"/>
      <c r="H209" s="413"/>
      <c r="I209" s="413"/>
      <c r="J209" s="413"/>
      <c r="K209" s="414">
        <f>D209</f>
        <v>68280</v>
      </c>
      <c r="L209" s="412">
        <v>250</v>
      </c>
    </row>
    <row r="210" spans="1:12" x14ac:dyDescent="0.2">
      <c r="A210" s="1814" t="s">
        <v>171</v>
      </c>
      <c r="B210" s="267" t="s">
        <v>1143</v>
      </c>
      <c r="C210" s="413"/>
      <c r="D210" s="436"/>
      <c r="E210" s="413"/>
      <c r="F210" s="413"/>
      <c r="G210" s="413"/>
      <c r="H210" s="413"/>
      <c r="I210" s="413"/>
      <c r="J210" s="413"/>
      <c r="K210" s="414">
        <f t="shared" ref="K210:K222" si="19">D210</f>
        <v>0</v>
      </c>
      <c r="L210" s="412">
        <v>104300</v>
      </c>
    </row>
    <row r="211" spans="1:12" x14ac:dyDescent="0.2">
      <c r="A211" s="1814" t="s">
        <v>172</v>
      </c>
      <c r="B211" s="267">
        <v>1200</v>
      </c>
      <c r="C211" s="413"/>
      <c r="D211" s="412">
        <v>46503</v>
      </c>
      <c r="E211" s="413"/>
      <c r="F211" s="413"/>
      <c r="G211" s="413"/>
      <c r="H211" s="413"/>
      <c r="I211" s="413"/>
      <c r="J211" s="413"/>
      <c r="K211" s="414">
        <f t="shared" si="19"/>
        <v>46503</v>
      </c>
      <c r="L211" s="412">
        <v>55000</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v>564</v>
      </c>
      <c r="E213" s="413"/>
      <c r="F213" s="413"/>
      <c r="G213" s="413"/>
      <c r="H213" s="413"/>
      <c r="I213" s="413"/>
      <c r="J213" s="413"/>
      <c r="K213" s="414">
        <f t="shared" si="19"/>
        <v>564</v>
      </c>
      <c r="L213" s="412">
        <v>650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24505</v>
      </c>
      <c r="E217" s="413"/>
      <c r="F217" s="413"/>
      <c r="G217" s="413"/>
      <c r="H217" s="413"/>
      <c r="I217" s="413"/>
      <c r="J217" s="413"/>
      <c r="K217" s="414">
        <f t="shared" si="19"/>
        <v>24505</v>
      </c>
      <c r="L217" s="412">
        <v>25575</v>
      </c>
    </row>
    <row r="218" spans="1:12" x14ac:dyDescent="0.2">
      <c r="A218" s="1814" t="s">
        <v>1140</v>
      </c>
      <c r="B218" s="267">
        <v>1600</v>
      </c>
      <c r="C218" s="413"/>
      <c r="D218" s="412">
        <v>788</v>
      </c>
      <c r="E218" s="413"/>
      <c r="F218" s="413"/>
      <c r="G218" s="413"/>
      <c r="H218" s="413"/>
      <c r="I218" s="413"/>
      <c r="J218" s="413"/>
      <c r="K218" s="414">
        <f t="shared" si="19"/>
        <v>788</v>
      </c>
      <c r="L218" s="412">
        <v>1650</v>
      </c>
    </row>
    <row r="219" spans="1:12" x14ac:dyDescent="0.2">
      <c r="A219" s="1814" t="s">
        <v>1165</v>
      </c>
      <c r="B219" s="267">
        <v>1650</v>
      </c>
      <c r="C219" s="413"/>
      <c r="D219" s="412"/>
      <c r="E219" s="413"/>
      <c r="F219" s="413"/>
      <c r="G219" s="413"/>
      <c r="H219" s="413"/>
      <c r="I219" s="413"/>
      <c r="J219" s="413"/>
      <c r="K219" s="414">
        <f t="shared" si="19"/>
        <v>0</v>
      </c>
      <c r="L219" s="412">
        <v>0</v>
      </c>
    </row>
    <row r="220" spans="1:12" x14ac:dyDescent="0.2">
      <c r="A220" s="1814" t="s">
        <v>841</v>
      </c>
      <c r="B220" s="267" t="s">
        <v>170</v>
      </c>
      <c r="C220" s="413"/>
      <c r="D220" s="436">
        <v>922</v>
      </c>
      <c r="E220" s="413"/>
      <c r="F220" s="413"/>
      <c r="G220" s="413"/>
      <c r="H220" s="413"/>
      <c r="I220" s="413"/>
      <c r="J220" s="413"/>
      <c r="K220" s="414">
        <f t="shared" si="19"/>
        <v>922</v>
      </c>
      <c r="L220" s="412">
        <v>750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141562</v>
      </c>
      <c r="E223" s="413"/>
      <c r="F223" s="413"/>
      <c r="G223" s="413"/>
      <c r="H223" s="413"/>
      <c r="I223" s="413"/>
      <c r="J223" s="413"/>
      <c r="K223" s="415">
        <f>SUM(K209:K222)</f>
        <v>141562</v>
      </c>
      <c r="L223" s="415">
        <f>SUM(L209:L222)</f>
        <v>188175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v>14518</v>
      </c>
      <c r="E227" s="413"/>
      <c r="F227" s="413"/>
      <c r="G227" s="413"/>
      <c r="H227" s="413"/>
      <c r="I227" s="413"/>
      <c r="J227" s="413"/>
      <c r="K227" s="414">
        <f t="shared" si="20"/>
        <v>14518</v>
      </c>
      <c r="L227" s="412">
        <v>20100</v>
      </c>
    </row>
    <row r="228" spans="1:12" x14ac:dyDescent="0.2">
      <c r="A228" s="1814" t="s">
        <v>222</v>
      </c>
      <c r="B228" s="267">
        <v>2130</v>
      </c>
      <c r="C228" s="413"/>
      <c r="D228" s="412">
        <v>1261</v>
      </c>
      <c r="E228" s="413"/>
      <c r="F228" s="413"/>
      <c r="G228" s="413"/>
      <c r="H228" s="413"/>
      <c r="I228" s="413"/>
      <c r="J228" s="413"/>
      <c r="K228" s="414">
        <f t="shared" si="20"/>
        <v>1261</v>
      </c>
      <c r="L228" s="412">
        <v>11150</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c r="E230" s="413"/>
      <c r="F230" s="413"/>
      <c r="G230" s="413"/>
      <c r="H230" s="413"/>
      <c r="I230" s="413"/>
      <c r="J230" s="413"/>
      <c r="K230" s="414">
        <f t="shared" si="20"/>
        <v>0</v>
      </c>
      <c r="L230" s="412">
        <v>0</v>
      </c>
    </row>
    <row r="231" spans="1:12" x14ac:dyDescent="0.2">
      <c r="A231" s="1814"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15779</v>
      </c>
      <c r="E232" s="413"/>
      <c r="F232" s="413"/>
      <c r="G232" s="413"/>
      <c r="H232" s="413"/>
      <c r="I232" s="413"/>
      <c r="J232" s="413"/>
      <c r="K232" s="415">
        <f>SUM(K226:K231)</f>
        <v>15779</v>
      </c>
      <c r="L232" s="415">
        <f>SUM(L226:L231)</f>
        <v>31250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v>0</v>
      </c>
    </row>
    <row r="235" spans="1:12" x14ac:dyDescent="0.2">
      <c r="A235" s="1814" t="s">
        <v>976</v>
      </c>
      <c r="B235" s="267">
        <v>2220</v>
      </c>
      <c r="C235" s="413"/>
      <c r="D235" s="412">
        <v>5392</v>
      </c>
      <c r="E235" s="413"/>
      <c r="F235" s="413"/>
      <c r="G235" s="413"/>
      <c r="H235" s="413"/>
      <c r="I235" s="413"/>
      <c r="J235" s="413"/>
      <c r="K235" s="420">
        <f>D235</f>
        <v>5392</v>
      </c>
      <c r="L235" s="412">
        <v>6700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5392</v>
      </c>
      <c r="E237" s="413"/>
      <c r="F237" s="413"/>
      <c r="G237" s="413"/>
      <c r="H237" s="413"/>
      <c r="I237" s="413"/>
      <c r="J237" s="413"/>
      <c r="K237" s="415">
        <f>SUM(K234:K236)</f>
        <v>5392</v>
      </c>
      <c r="L237" s="415">
        <f>SUM(L234:L236)</f>
        <v>6700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266</v>
      </c>
      <c r="E239" s="413"/>
      <c r="F239" s="413"/>
      <c r="G239" s="413"/>
      <c r="H239" s="413"/>
      <c r="I239" s="413"/>
      <c r="J239" s="413"/>
      <c r="K239" s="420">
        <f>D239</f>
        <v>266</v>
      </c>
      <c r="L239" s="418">
        <v>265</v>
      </c>
    </row>
    <row r="240" spans="1:12" x14ac:dyDescent="0.2">
      <c r="A240" s="1814" t="s">
        <v>979</v>
      </c>
      <c r="B240" s="267">
        <v>2320</v>
      </c>
      <c r="C240" s="413"/>
      <c r="D240" s="412">
        <v>9793</v>
      </c>
      <c r="E240" s="413"/>
      <c r="F240" s="413"/>
      <c r="G240" s="413"/>
      <c r="H240" s="413"/>
      <c r="I240" s="413"/>
      <c r="J240" s="413"/>
      <c r="K240" s="420">
        <f t="shared" ref="K240:K250" si="21">D240</f>
        <v>9793</v>
      </c>
      <c r="L240" s="412">
        <v>11600</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v>34725</v>
      </c>
      <c r="E248" s="413"/>
      <c r="F248" s="413"/>
      <c r="G248" s="413"/>
      <c r="H248" s="413"/>
      <c r="I248" s="413"/>
      <c r="J248" s="413"/>
      <c r="K248" s="420">
        <f t="shared" si="21"/>
        <v>34725</v>
      </c>
      <c r="L248" s="412">
        <v>35700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44784</v>
      </c>
      <c r="E251" s="413"/>
      <c r="F251" s="413"/>
      <c r="G251" s="413"/>
      <c r="H251" s="413"/>
      <c r="I251" s="413"/>
      <c r="J251" s="413"/>
      <c r="K251" s="415">
        <f>SUM(K239:K250)</f>
        <v>44784</v>
      </c>
      <c r="L251" s="415">
        <f>SUM(L239:L250)</f>
        <v>47565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23573</v>
      </c>
      <c r="E253" s="413"/>
      <c r="F253" s="413"/>
      <c r="G253" s="413"/>
      <c r="H253" s="413"/>
      <c r="I253" s="413"/>
      <c r="J253" s="413"/>
      <c r="K253" s="420">
        <f>D253</f>
        <v>23573</v>
      </c>
      <c r="L253" s="418">
        <v>24450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23573</v>
      </c>
      <c r="E255" s="413"/>
      <c r="F255" s="413"/>
      <c r="G255" s="413"/>
      <c r="H255" s="413"/>
      <c r="I255" s="413"/>
      <c r="J255" s="413"/>
      <c r="K255" s="415">
        <f>SUM(K253:K254)</f>
        <v>23573</v>
      </c>
      <c r="L255" s="415">
        <f>SUM(L253:L254)</f>
        <v>24450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3401</v>
      </c>
      <c r="E258" s="413"/>
      <c r="F258" s="413"/>
      <c r="G258" s="413"/>
      <c r="H258" s="413"/>
      <c r="I258" s="413"/>
      <c r="J258" s="413"/>
      <c r="K258" s="420">
        <f t="shared" ref="K258:K263" si="22">D258</f>
        <v>3401</v>
      </c>
      <c r="L258" s="412">
        <v>3470</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94949</v>
      </c>
      <c r="E260" s="413"/>
      <c r="F260" s="413"/>
      <c r="G260" s="413"/>
      <c r="H260" s="413"/>
      <c r="I260" s="413"/>
      <c r="J260" s="413"/>
      <c r="K260" s="420">
        <f t="shared" si="22"/>
        <v>94949</v>
      </c>
      <c r="L260" s="412">
        <v>95500</v>
      </c>
    </row>
    <row r="261" spans="1:12" x14ac:dyDescent="0.2">
      <c r="A261" s="1814" t="s">
        <v>1129</v>
      </c>
      <c r="B261" s="267">
        <v>2550</v>
      </c>
      <c r="C261" s="413"/>
      <c r="D261" s="412">
        <v>103669</v>
      </c>
      <c r="E261" s="413"/>
      <c r="F261" s="413"/>
      <c r="G261" s="413"/>
      <c r="H261" s="413"/>
      <c r="I261" s="413"/>
      <c r="J261" s="413"/>
      <c r="K261" s="420">
        <f t="shared" si="22"/>
        <v>103669</v>
      </c>
      <c r="L261" s="412">
        <v>104000</v>
      </c>
    </row>
    <row r="262" spans="1:12" x14ac:dyDescent="0.2">
      <c r="A262" s="1814" t="s">
        <v>107</v>
      </c>
      <c r="B262" s="267">
        <v>2560</v>
      </c>
      <c r="C262" s="413"/>
      <c r="D262" s="412"/>
      <c r="E262" s="413"/>
      <c r="F262" s="413"/>
      <c r="G262" s="413"/>
      <c r="H262" s="413"/>
      <c r="I262" s="413"/>
      <c r="J262" s="413"/>
      <c r="K262" s="420">
        <f t="shared" si="22"/>
        <v>0</v>
      </c>
      <c r="L262" s="412">
        <v>0</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202019</v>
      </c>
      <c r="E264" s="413"/>
      <c r="F264" s="413"/>
      <c r="G264" s="413"/>
      <c r="H264" s="413"/>
      <c r="I264" s="413"/>
      <c r="J264" s="413"/>
      <c r="K264" s="415">
        <f>SUM(K257:K263)</f>
        <v>202019</v>
      </c>
      <c r="L264" s="415">
        <f>SUM(L257:L263)</f>
        <v>202970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v>1549</v>
      </c>
      <c r="E272" s="413"/>
      <c r="F272" s="413"/>
      <c r="G272" s="413"/>
      <c r="H272" s="413"/>
      <c r="I272" s="413"/>
      <c r="J272" s="413"/>
      <c r="K272" s="430">
        <f>D272</f>
        <v>1549</v>
      </c>
      <c r="L272" s="1864">
        <v>1750</v>
      </c>
    </row>
    <row r="273" spans="1:12" ht="12.75" customHeight="1" thickBot="1" x14ac:dyDescent="0.25">
      <c r="A273" s="1841" t="s">
        <v>972</v>
      </c>
      <c r="B273" s="879">
        <v>2000</v>
      </c>
      <c r="C273" s="413"/>
      <c r="D273" s="425">
        <f>SUM(D232,D237,D251,D255,D264,D271,D272)</f>
        <v>293096</v>
      </c>
      <c r="E273" s="413"/>
      <c r="F273" s="413"/>
      <c r="G273" s="413"/>
      <c r="H273" s="413"/>
      <c r="I273" s="413"/>
      <c r="J273" s="413"/>
      <c r="K273" s="425">
        <f>SUM(K232,K237,K251,K255,K264,K271,K272)</f>
        <v>293096</v>
      </c>
      <c r="L273" s="425">
        <f>SUM(L232,L237,L251,L255,L264,L271,L272)</f>
        <v>314685</v>
      </c>
    </row>
    <row r="274" spans="1:12" ht="18" customHeight="1" thickTop="1" thickBot="1" x14ac:dyDescent="0.25">
      <c r="A274" s="1842"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434658</v>
      </c>
      <c r="E288" s="413"/>
      <c r="F288" s="413"/>
      <c r="G288" s="413"/>
      <c r="H288" s="415">
        <f>H286</f>
        <v>0</v>
      </c>
      <c r="I288" s="413"/>
      <c r="J288" s="413"/>
      <c r="K288" s="415">
        <f>SUM(K223,K273,K274,K278,K286,K287)</f>
        <v>434658</v>
      </c>
      <c r="L288" s="415">
        <f>SUM(L223,L273,L274,L278,L286,L287)</f>
        <v>502860</v>
      </c>
    </row>
    <row r="289" spans="1:14" ht="23.25" thickTop="1" x14ac:dyDescent="0.2">
      <c r="A289" s="901" t="s">
        <v>1177</v>
      </c>
      <c r="B289" s="902"/>
      <c r="C289" s="413"/>
      <c r="D289" s="416"/>
      <c r="E289" s="413"/>
      <c r="F289" s="413"/>
      <c r="G289" s="413"/>
      <c r="H289" s="441"/>
      <c r="I289" s="413"/>
      <c r="J289" s="413"/>
      <c r="K289" s="440">
        <f>'Revenues 9-14'!G275-'Expenditures 15-22'!K288</f>
        <v>-38935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80222</v>
      </c>
      <c r="F294" s="412"/>
      <c r="G294" s="412">
        <v>457250</v>
      </c>
      <c r="H294" s="412"/>
      <c r="I294" s="436"/>
      <c r="J294" s="436"/>
      <c r="K294" s="414">
        <f>SUM(C294:J294)</f>
        <v>537472</v>
      </c>
      <c r="L294" s="436">
        <v>590000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80222</v>
      </c>
      <c r="F296" s="425">
        <f t="shared" si="23"/>
        <v>0</v>
      </c>
      <c r="G296" s="425">
        <f t="shared" si="23"/>
        <v>457250</v>
      </c>
      <c r="H296" s="425">
        <f t="shared" si="23"/>
        <v>0</v>
      </c>
      <c r="I296" s="425">
        <f t="shared" si="23"/>
        <v>0</v>
      </c>
      <c r="J296" s="425">
        <f t="shared" si="23"/>
        <v>0</v>
      </c>
      <c r="K296" s="425">
        <f t="shared" si="23"/>
        <v>537472</v>
      </c>
      <c r="L296" s="425">
        <f t="shared" si="23"/>
        <v>590000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80222</v>
      </c>
      <c r="F305" s="415">
        <f>SUM(F296)</f>
        <v>0</v>
      </c>
      <c r="G305" s="415">
        <f>SUM(G296)</f>
        <v>457250</v>
      </c>
      <c r="H305" s="415">
        <f>SUM(H296,H303)</f>
        <v>0</v>
      </c>
      <c r="I305" s="415">
        <f>SUM(I296)</f>
        <v>0</v>
      </c>
      <c r="J305" s="415">
        <f>SUM(J296)</f>
        <v>0</v>
      </c>
      <c r="K305" s="415">
        <f>SUM(K296,K303,K304)</f>
        <v>537472</v>
      </c>
      <c r="L305" s="415">
        <f>SUM(L296,L303,L304)</f>
        <v>590000</v>
      </c>
    </row>
    <row r="306" spans="1:14" ht="23.25" customHeight="1" thickTop="1" x14ac:dyDescent="0.2">
      <c r="A306" s="2236" t="s">
        <v>1177</v>
      </c>
      <c r="B306" s="2237"/>
      <c r="C306" s="419"/>
      <c r="D306" s="419"/>
      <c r="E306" s="419"/>
      <c r="F306" s="419"/>
      <c r="G306" s="419"/>
      <c r="H306" s="419"/>
      <c r="I306" s="419"/>
      <c r="J306" s="419"/>
      <c r="K306" s="430">
        <f>'Revenues 9-14'!H275-'Expenditures 15-22'!K305</f>
        <v>-537428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v>266868</v>
      </c>
      <c r="F316" s="436"/>
      <c r="G316" s="436"/>
      <c r="H316" s="436"/>
      <c r="I316" s="436"/>
      <c r="J316" s="436"/>
      <c r="K316" s="1061">
        <f t="shared" si="24"/>
        <v>266868</v>
      </c>
      <c r="L316" s="436">
        <v>261418</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768533</v>
      </c>
      <c r="D318" s="436"/>
      <c r="E318" s="436">
        <v>36534</v>
      </c>
      <c r="F318" s="436">
        <v>14661</v>
      </c>
      <c r="G318" s="436">
        <v>250</v>
      </c>
      <c r="H318" s="436">
        <v>90023</v>
      </c>
      <c r="I318" s="436"/>
      <c r="J318" s="436"/>
      <c r="K318" s="1061">
        <f t="shared" si="24"/>
        <v>910001</v>
      </c>
      <c r="L318" s="436">
        <v>927600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768533</v>
      </c>
      <c r="D323" s="1062">
        <f t="shared" ref="D323:J323" si="25">SUM(D312:D322)</f>
        <v>0</v>
      </c>
      <c r="E323" s="1062">
        <f t="shared" si="25"/>
        <v>303402</v>
      </c>
      <c r="F323" s="1062">
        <f t="shared" si="25"/>
        <v>14661</v>
      </c>
      <c r="G323" s="1062">
        <f t="shared" si="25"/>
        <v>250</v>
      </c>
      <c r="H323" s="1062">
        <f t="shared" si="25"/>
        <v>90023</v>
      </c>
      <c r="I323" s="1062">
        <f t="shared" si="25"/>
        <v>0</v>
      </c>
      <c r="J323" s="1062">
        <f t="shared" si="25"/>
        <v>0</v>
      </c>
      <c r="K323" s="1062">
        <f>SUM(K312:K322)</f>
        <v>1176869</v>
      </c>
      <c r="L323" s="1062">
        <f>SUM(L312:L322)</f>
        <v>1189518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768533</v>
      </c>
      <c r="D331" s="1062">
        <f t="shared" ref="D331:J331" si="26">SUM(D323)</f>
        <v>0</v>
      </c>
      <c r="E331" s="1062">
        <f t="shared" si="26"/>
        <v>303402</v>
      </c>
      <c r="F331" s="1062">
        <f t="shared" si="26"/>
        <v>14661</v>
      </c>
      <c r="G331" s="1062">
        <f t="shared" si="26"/>
        <v>250</v>
      </c>
      <c r="H331" s="1062">
        <f>SUM(H323,H329)</f>
        <v>90023</v>
      </c>
      <c r="I331" s="1062">
        <f t="shared" si="26"/>
        <v>0</v>
      </c>
      <c r="J331" s="1062">
        <f t="shared" si="26"/>
        <v>0</v>
      </c>
      <c r="K331" s="1062">
        <f>SUM(K323,K329)</f>
        <v>1176869</v>
      </c>
      <c r="L331" s="425">
        <f>SUM(L323,L329,L330)</f>
        <v>1189518</v>
      </c>
    </row>
    <row r="332" spans="1:14" ht="12.75" customHeight="1" thickTop="1" x14ac:dyDescent="0.2">
      <c r="A332" s="2238" t="s">
        <v>1177</v>
      </c>
      <c r="B332" s="2239"/>
      <c r="C332" s="413"/>
      <c r="D332" s="413"/>
      <c r="E332" s="413"/>
      <c r="F332" s="413"/>
      <c r="G332" s="413"/>
      <c r="H332" s="413"/>
      <c r="I332" s="413"/>
      <c r="J332" s="413"/>
      <c r="K332" s="1065">
        <f>'Revenues 9-14'!J275-'Expenditures 15-22'!K331</f>
        <v>-96173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450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450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450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450</v>
      </c>
    </row>
    <row r="355" spans="1:14" ht="23.25" thickTop="1" x14ac:dyDescent="0.2">
      <c r="A355" s="1853" t="s">
        <v>1177</v>
      </c>
      <c r="B355" s="469"/>
      <c r="C355" s="432"/>
      <c r="D355" s="432"/>
      <c r="E355" s="419"/>
      <c r="F355" s="419"/>
      <c r="G355" s="419"/>
      <c r="H355" s="419"/>
      <c r="I355" s="419"/>
      <c r="J355" s="417"/>
      <c r="K355" s="414">
        <f>'Revenues 9-14'!K275-'Expenditures 15-22'!K354</f>
        <v>450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2016</oddHeader>
    <oddFooter>&amp;LSee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election activeCell="A41" sqref="A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
&amp;"Arial,Bold"&amp;9FEDERAL STIMULUS - AMERICAN RECOVERY AND REINVESTMENT ACT  (ARRA) of 2009&amp;"Arial,Regular"&amp;10
(Detailed Schedule of Receipts and Disbursements)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41" sqref="A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4610462</v>
      </c>
      <c r="C4" s="512">
        <v>1792014</v>
      </c>
      <c r="D4" s="561">
        <f>B4-C4</f>
        <v>2818448</v>
      </c>
      <c r="E4" s="512">
        <f>4979195-15283</f>
        <v>4963912</v>
      </c>
      <c r="F4" s="561">
        <f>E4-C4</f>
        <v>3171898</v>
      </c>
    </row>
    <row r="5" spans="1:6" ht="13.7" customHeight="1" x14ac:dyDescent="0.2">
      <c r="A5" s="545" t="s">
        <v>1038</v>
      </c>
      <c r="B5" s="560">
        <f>'Revenues 9-14'!D5</f>
        <v>886487</v>
      </c>
      <c r="C5" s="512">
        <v>344620</v>
      </c>
      <c r="D5" s="561">
        <f t="shared" ref="D5:D18" si="0">B5-C5</f>
        <v>541867</v>
      </c>
      <c r="E5" s="512">
        <v>957538</v>
      </c>
      <c r="F5" s="561">
        <f>E5-C5</f>
        <v>612918</v>
      </c>
    </row>
    <row r="6" spans="1:6" ht="13.7" customHeight="1" x14ac:dyDescent="0.2">
      <c r="A6" s="545" t="s">
        <v>480</v>
      </c>
      <c r="B6" s="560">
        <f>'Revenues 9-14'!E5</f>
        <v>1372222</v>
      </c>
      <c r="C6" s="512">
        <v>520560</v>
      </c>
      <c r="D6" s="561">
        <f t="shared" si="0"/>
        <v>851662</v>
      </c>
      <c r="E6" s="512">
        <v>1445882</v>
      </c>
      <c r="F6" s="561">
        <f t="shared" ref="F6:F18" si="1">E6-C6</f>
        <v>925322</v>
      </c>
    </row>
    <row r="7" spans="1:6" ht="13.7" customHeight="1" x14ac:dyDescent="0.2">
      <c r="A7" s="545" t="s">
        <v>162</v>
      </c>
      <c r="B7" s="560">
        <f>'Revenues 9-14'!F5</f>
        <v>425513</v>
      </c>
      <c r="C7" s="512">
        <v>165417</v>
      </c>
      <c r="D7" s="561">
        <f t="shared" si="0"/>
        <v>260096</v>
      </c>
      <c r="E7" s="512">
        <v>459618</v>
      </c>
      <c r="F7" s="561">
        <f t="shared" si="1"/>
        <v>294201</v>
      </c>
    </row>
    <row r="8" spans="1:6" ht="13.7" customHeight="1" x14ac:dyDescent="0.2">
      <c r="A8" s="545" t="s">
        <v>1405</v>
      </c>
      <c r="B8" s="560">
        <f>'Revenues 9-14'!G5</f>
        <v>162606</v>
      </c>
      <c r="C8" s="512">
        <v>62598</v>
      </c>
      <c r="D8" s="561">
        <f t="shared" si="0"/>
        <v>100008</v>
      </c>
      <c r="E8" s="512">
        <v>173927</v>
      </c>
      <c r="F8" s="561">
        <f t="shared" si="1"/>
        <v>111329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68925</v>
      </c>
      <c r="C10" s="512">
        <v>68925</v>
      </c>
      <c r="D10" s="561">
        <f t="shared" si="0"/>
        <v>0</v>
      </c>
      <c r="E10" s="512">
        <v>191508</v>
      </c>
      <c r="F10" s="561">
        <f t="shared" si="1"/>
        <v>122583</v>
      </c>
    </row>
    <row r="11" spans="1:6" x14ac:dyDescent="0.2">
      <c r="A11" s="545" t="s">
        <v>478</v>
      </c>
      <c r="B11" s="560">
        <f>'Revenues 9-14'!J5</f>
        <v>1080196</v>
      </c>
      <c r="C11" s="512">
        <v>408667</v>
      </c>
      <c r="D11" s="561">
        <f t="shared" si="0"/>
        <v>671529</v>
      </c>
      <c r="E11" s="512">
        <v>1135486</v>
      </c>
      <c r="F11" s="561">
        <f t="shared" si="1"/>
        <v>726819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169281</v>
      </c>
      <c r="C13" s="512">
        <v>68925</v>
      </c>
      <c r="D13" s="561">
        <f t="shared" si="0"/>
        <v>100356</v>
      </c>
      <c r="E13" s="512">
        <v>191508</v>
      </c>
      <c r="F13" s="561">
        <f t="shared" si="1"/>
        <v>122583</v>
      </c>
    </row>
    <row r="14" spans="1:6" ht="13.7" customHeight="1" x14ac:dyDescent="0.2">
      <c r="A14" s="545" t="s">
        <v>479</v>
      </c>
      <c r="B14" s="560">
        <f>SUM('Revenues 9-14'!C7:D7,'Revenues 9-14'!F7:H7)</f>
        <v>70918</v>
      </c>
      <c r="C14" s="512">
        <v>27570</v>
      </c>
      <c r="D14" s="561">
        <f t="shared" si="0"/>
        <v>43348</v>
      </c>
      <c r="E14" s="512">
        <v>76603</v>
      </c>
      <c r="F14" s="561">
        <f t="shared" si="1"/>
        <v>49033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198017</v>
      </c>
      <c r="C16" s="512">
        <v>76231</v>
      </c>
      <c r="D16" s="561">
        <f t="shared" si="0"/>
        <v>121786</v>
      </c>
      <c r="E16" s="512">
        <v>211806</v>
      </c>
      <c r="F16" s="561">
        <f t="shared" si="1"/>
        <v>135575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9044627</v>
      </c>
      <c r="C19" s="562">
        <f>SUM(C4:C18)</f>
        <v>3535527</v>
      </c>
      <c r="D19" s="562">
        <f>SUM(D4:D18)</f>
        <v>5509100</v>
      </c>
      <c r="E19" s="562">
        <f>SUM(E4:E18)</f>
        <v>9807788</v>
      </c>
      <c r="F19" s="562">
        <f>SUM(F4:F18)</f>
        <v>6272261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41" sqref="A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38790</v>
      </c>
      <c r="C31" s="1102">
        <v>15055000</v>
      </c>
      <c r="D31" s="1607">
        <v>3</v>
      </c>
      <c r="E31" s="1102">
        <v>13195000</v>
      </c>
      <c r="F31" s="1102"/>
      <c r="G31" s="1102">
        <v>-12450000</v>
      </c>
      <c r="H31" s="1102">
        <v>745000</v>
      </c>
      <c r="I31" s="1103">
        <f>((E31+F31)-H31)+G31</f>
        <v>0</v>
      </c>
      <c r="J31" s="1102"/>
      <c r="K31" s="118"/>
    </row>
    <row r="32" spans="1:11" ht="12" customHeight="1" x14ac:dyDescent="0.2">
      <c r="A32" s="1104" t="s">
        <v>2111</v>
      </c>
      <c r="B32" s="658">
        <v>40989</v>
      </c>
      <c r="C32" s="1102">
        <v>695000</v>
      </c>
      <c r="D32" s="1607">
        <v>3</v>
      </c>
      <c r="E32" s="1102">
        <v>535000</v>
      </c>
      <c r="F32" s="1102"/>
      <c r="G32" s="1102"/>
      <c r="H32" s="1102">
        <v>65000</v>
      </c>
      <c r="I32" s="1103">
        <f>((E32+F32)-H32)+G32</f>
        <v>470000</v>
      </c>
      <c r="J32" s="1102">
        <v>470000</v>
      </c>
      <c r="K32" s="118"/>
    </row>
    <row r="33" spans="1:11" ht="12" customHeight="1" x14ac:dyDescent="0.2">
      <c r="A33" s="1104" t="s">
        <v>2112</v>
      </c>
      <c r="B33" s="658">
        <v>42265</v>
      </c>
      <c r="C33" s="1102">
        <v>8685000</v>
      </c>
      <c r="D33" s="1607">
        <v>3</v>
      </c>
      <c r="E33" s="1102"/>
      <c r="F33" s="1102">
        <v>8685000</v>
      </c>
      <c r="G33" s="1102"/>
      <c r="H33" s="1102">
        <v>185000</v>
      </c>
      <c r="I33" s="1103">
        <f t="shared" ref="I33:I48" si="1">((E33+F33)-H33)+G33</f>
        <v>8500000</v>
      </c>
      <c r="J33" s="1102">
        <f>I33-'Assets-Liab 5-6'!E4</f>
        <v>7998315</v>
      </c>
      <c r="K33" s="118"/>
    </row>
    <row r="34" spans="1:11" ht="12" customHeight="1" x14ac:dyDescent="0.2">
      <c r="A34" s="1104" t="s">
        <v>2113</v>
      </c>
      <c r="B34" s="658">
        <v>42250</v>
      </c>
      <c r="C34" s="1102">
        <v>4445000</v>
      </c>
      <c r="D34" s="1607">
        <v>3</v>
      </c>
      <c r="E34" s="1102"/>
      <c r="F34" s="1102">
        <v>4445000</v>
      </c>
      <c r="G34" s="1102"/>
      <c r="H34" s="1102">
        <v>90000</v>
      </c>
      <c r="I34" s="1103">
        <f t="shared" si="1"/>
        <v>4355000</v>
      </c>
      <c r="J34" s="1102">
        <v>4355000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28880000</v>
      </c>
      <c r="D49" s="1606"/>
      <c r="E49" s="1103">
        <f t="shared" ref="E49:J49" si="2">SUM(E31:E48)</f>
        <v>13730000</v>
      </c>
      <c r="F49" s="1103">
        <f t="shared" si="2"/>
        <v>13130000</v>
      </c>
      <c r="G49" s="1103">
        <f t="shared" si="2"/>
        <v>-12450000</v>
      </c>
      <c r="H49" s="1103">
        <f t="shared" si="2"/>
        <v>1085000</v>
      </c>
      <c r="I49" s="1103">
        <f t="shared" si="2"/>
        <v>13325000</v>
      </c>
      <c r="J49" s="1103">
        <f t="shared" si="2"/>
        <v>12823315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C13" colorId="8" zoomScale="110" zoomScaleNormal="110" workbookViewId="0">
      <selection activeCell="A41" sqref="A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70918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v>8830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v>38974</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70918</v>
      </c>
      <c r="I12" s="564">
        <f>SUM(I5:I11)</f>
        <v>0</v>
      </c>
      <c r="J12" s="564">
        <f>SUM(J5:J11)</f>
        <v>0</v>
      </c>
      <c r="K12" s="564">
        <f>SUM(K5:K11)</f>
        <v>47804</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70918</v>
      </c>
      <c r="I14" s="569"/>
      <c r="J14" s="1184"/>
      <c r="K14" s="1216">
        <v>47804</v>
      </c>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70918</v>
      </c>
      <c r="I23" s="564">
        <f>SUM(I14:I16,I21,I22)</f>
        <v>0</v>
      </c>
      <c r="J23" s="564">
        <f>SUM(J14:J16,J21,J22)</f>
        <v>0</v>
      </c>
      <c r="K23" s="564">
        <f>SUM(K14:K16,K21,K22)</f>
        <v>47804</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4" colorId="8" zoomScale="110" zoomScaleNormal="110" workbookViewId="0">
      <selection activeCell="A41" sqref="A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1313712</v>
      </c>
      <c r="D5" s="642"/>
      <c r="E5" s="642"/>
      <c r="F5" s="1067">
        <f>(C5+D5)-E5</f>
        <v>1313712</v>
      </c>
      <c r="G5" s="638"/>
      <c r="H5" s="644"/>
      <c r="I5" s="644"/>
      <c r="J5" s="644"/>
      <c r="K5" s="649"/>
      <c r="L5" s="1066">
        <f>F5-K5</f>
        <v>1313712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43739361</v>
      </c>
      <c r="D8" s="643"/>
      <c r="E8" s="643"/>
      <c r="F8" s="1067">
        <f>(C8+D8)-E8</f>
        <v>43739361</v>
      </c>
      <c r="G8" s="639">
        <v>50</v>
      </c>
      <c r="H8" s="575">
        <v>11110086</v>
      </c>
      <c r="I8" s="575">
        <v>874787</v>
      </c>
      <c r="J8" s="575"/>
      <c r="K8" s="1066">
        <f>(H8+I8)-J8</f>
        <v>11984873</v>
      </c>
      <c r="L8" s="1066">
        <f>F8-K8</f>
        <v>31754488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2571911</v>
      </c>
      <c r="D10" s="1068">
        <v>566365</v>
      </c>
      <c r="E10" s="1068"/>
      <c r="F10" s="1069">
        <f>(C10+D10)-E10</f>
        <v>3138276</v>
      </c>
      <c r="G10" s="639">
        <v>20</v>
      </c>
      <c r="H10" s="1070">
        <v>1165644</v>
      </c>
      <c r="I10" s="1070">
        <v>156914</v>
      </c>
      <c r="J10" s="1070"/>
      <c r="K10" s="1066">
        <f>(H10+I10)-J10</f>
        <v>1322558</v>
      </c>
      <c r="L10" s="1066">
        <f>F10-K10</f>
        <v>1815718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2532128</v>
      </c>
      <c r="D12" s="643">
        <v>113293</v>
      </c>
      <c r="E12" s="643">
        <v>483654</v>
      </c>
      <c r="F12" s="1067">
        <f>(C12+D12)-E12</f>
        <v>2161767</v>
      </c>
      <c r="G12" s="639">
        <v>10</v>
      </c>
      <c r="H12" s="575">
        <v>1615623</v>
      </c>
      <c r="I12" s="575">
        <v>253213</v>
      </c>
      <c r="J12" s="575">
        <v>483654</v>
      </c>
      <c r="K12" s="1066">
        <f>(H12+I12)-J12</f>
        <v>1385182</v>
      </c>
      <c r="L12" s="1066">
        <f>F12-K12</f>
        <v>776585</v>
      </c>
    </row>
    <row r="13" spans="1:14" ht="14.25" thickTop="1" thickBot="1" x14ac:dyDescent="0.25">
      <c r="A13" s="654" t="s">
        <v>1336</v>
      </c>
      <c r="B13" s="286">
        <v>252</v>
      </c>
      <c r="C13" s="643">
        <v>1544651</v>
      </c>
      <c r="D13" s="643">
        <v>41000</v>
      </c>
      <c r="E13" s="643"/>
      <c r="F13" s="1067">
        <f>(C13+D13)-E13</f>
        <v>1585651</v>
      </c>
      <c r="G13" s="639">
        <v>5</v>
      </c>
      <c r="H13" s="575">
        <v>636527</v>
      </c>
      <c r="I13" s="575">
        <v>242048</v>
      </c>
      <c r="J13" s="575"/>
      <c r="K13" s="1066">
        <f>(H13+I13)-J13</f>
        <v>878575</v>
      </c>
      <c r="L13" s="1066">
        <f>F13-K13</f>
        <v>707076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51701763</v>
      </c>
      <c r="D16" s="645">
        <f>SUM(D3,D5:D6,D8:D10,D12:D15)</f>
        <v>720658</v>
      </c>
      <c r="E16" s="645">
        <f>SUM(E3,E5:E6,E8:E10,E12:E15)</f>
        <v>483654</v>
      </c>
      <c r="F16" s="645">
        <f>SUM(F3,F5:F6,F8:F10,F12:F15)</f>
        <v>51938767</v>
      </c>
      <c r="G16" s="639"/>
      <c r="H16" s="645">
        <f>SUM(H3,H6,H8:H10,H12:H14,)</f>
        <v>14527880</v>
      </c>
      <c r="I16" s="645">
        <f>SUM(I3,I6,I8:I10,I12:I14,)</f>
        <v>1526962</v>
      </c>
      <c r="J16" s="645">
        <f>SUM(J3,J6,J8:J10,J12:J14,)</f>
        <v>483654</v>
      </c>
      <c r="K16" s="1067">
        <f>(H16+I16)-J16</f>
        <v>15571188</v>
      </c>
      <c r="L16" s="1067">
        <f>F16-K16</f>
        <v>36367579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1526962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6" activePane="bottomLeft" state="frozen"/>
      <selection activeCell="A41" sqref="A41"/>
      <selection pane="bottomLeft" activeCell="A41" sqref="A4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7700161</v>
      </c>
      <c r="G8" s="358"/>
    </row>
    <row r="9" spans="1:7" ht="12" customHeight="1" x14ac:dyDescent="0.2">
      <c r="A9" s="360" t="s">
        <v>539</v>
      </c>
      <c r="B9" s="944" t="s">
        <v>1872</v>
      </c>
      <c r="C9" s="359"/>
      <c r="D9" s="360" t="s">
        <v>591</v>
      </c>
      <c r="E9" s="579"/>
      <c r="F9" s="946">
        <f>'Expenditures 15-22'!K150</f>
        <v>1183304</v>
      </c>
      <c r="G9" s="947"/>
    </row>
    <row r="10" spans="1:7" ht="12" customHeight="1" x14ac:dyDescent="0.2">
      <c r="A10" s="360" t="s">
        <v>589</v>
      </c>
      <c r="B10" s="944" t="s">
        <v>1873</v>
      </c>
      <c r="C10" s="359"/>
      <c r="D10" s="360" t="s">
        <v>591</v>
      </c>
      <c r="E10" s="579"/>
      <c r="F10" s="946">
        <f>'Expenditures 15-22'!K168</f>
        <v>1437604</v>
      </c>
      <c r="G10" s="947"/>
    </row>
    <row r="11" spans="1:7" ht="12" customHeight="1" x14ac:dyDescent="0.2">
      <c r="A11" s="360" t="s">
        <v>540</v>
      </c>
      <c r="B11" s="944" t="s">
        <v>1874</v>
      </c>
      <c r="C11" s="359"/>
      <c r="D11" s="360" t="s">
        <v>591</v>
      </c>
      <c r="E11" s="579"/>
      <c r="F11" s="946">
        <f>'Expenditures 15-22'!K204</f>
        <v>1112328</v>
      </c>
      <c r="G11" s="947"/>
    </row>
    <row r="12" spans="1:7" ht="12" customHeight="1" x14ac:dyDescent="0.2">
      <c r="A12" s="360" t="s">
        <v>541</v>
      </c>
      <c r="B12" s="944" t="s">
        <v>1875</v>
      </c>
      <c r="C12" s="359"/>
      <c r="D12" s="360" t="s">
        <v>591</v>
      </c>
      <c r="E12" s="579"/>
      <c r="F12" s="946">
        <f>'Expenditures 15-22'!K288</f>
        <v>434658</v>
      </c>
      <c r="G12" s="947"/>
    </row>
    <row r="13" spans="1:7" ht="12" customHeight="1" x14ac:dyDescent="0.2">
      <c r="A13" s="360" t="s">
        <v>113</v>
      </c>
      <c r="B13" s="944" t="s">
        <v>1876</v>
      </c>
      <c r="C13" s="359"/>
      <c r="D13" s="360" t="s">
        <v>591</v>
      </c>
      <c r="E13" s="579"/>
      <c r="F13" s="946">
        <f>'Expenditures 15-22'!K331</f>
        <v>1176869</v>
      </c>
      <c r="G13" s="948"/>
    </row>
    <row r="14" spans="1:7" ht="12" customHeight="1" thickBot="1" x14ac:dyDescent="0.25">
      <c r="A14" s="949"/>
      <c r="B14" s="580"/>
      <c r="C14" s="581"/>
      <c r="D14" s="1004" t="s">
        <v>591</v>
      </c>
      <c r="E14" s="592" t="s">
        <v>1134</v>
      </c>
      <c r="F14" s="950">
        <f>SUM(F8:F13)</f>
        <v>13044924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601257</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30243</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900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970564</v>
      </c>
      <c r="G53" s="358"/>
    </row>
    <row r="54" spans="1:7" ht="12" customHeight="1" x14ac:dyDescent="0.2">
      <c r="A54" s="360" t="s">
        <v>538</v>
      </c>
      <c r="B54" s="360" t="s">
        <v>1884</v>
      </c>
      <c r="C54" s="965" t="s">
        <v>1160</v>
      </c>
      <c r="D54" s="961" t="s">
        <v>1302</v>
      </c>
      <c r="E54" s="579"/>
      <c r="F54" s="1108">
        <f>'Expenditures 15-22'!G114</f>
        <v>113293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108865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1085000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55112</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193150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788</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3159172</v>
      </c>
      <c r="G75" s="358"/>
    </row>
    <row r="76" spans="1:8" s="971" customFormat="1" ht="12" customHeight="1" thickTop="1" thickBot="1" x14ac:dyDescent="0.25">
      <c r="A76" s="585"/>
      <c r="B76" s="583"/>
      <c r="C76" s="584"/>
      <c r="D76" s="970" t="s">
        <v>1858</v>
      </c>
      <c r="E76" s="595"/>
      <c r="F76" s="1114">
        <f>(F14-F75)</f>
        <v>9885752</v>
      </c>
      <c r="G76" s="360"/>
    </row>
    <row r="77" spans="1:8" s="971" customFormat="1" ht="12" customHeight="1" thickTop="1" x14ac:dyDescent="0.2">
      <c r="A77" s="586"/>
      <c r="B77" s="583"/>
      <c r="C77" s="584"/>
      <c r="D77" s="970" t="s">
        <v>1948</v>
      </c>
      <c r="E77" s="595"/>
      <c r="F77" s="1622">
        <v>952.68</v>
      </c>
      <c r="G77" s="361"/>
      <c r="H77" s="360"/>
    </row>
    <row r="78" spans="1:8" s="971" customFormat="1" ht="12" customHeight="1" thickBot="1" x14ac:dyDescent="0.25">
      <c r="A78" s="587"/>
      <c r="B78" s="583"/>
      <c r="C78" s="584"/>
      <c r="D78" s="970" t="s">
        <v>1928</v>
      </c>
      <c r="E78" s="595" t="s">
        <v>1134</v>
      </c>
      <c r="F78" s="1115">
        <f>IF(F77&gt;0,F76/F77," Complete Line 77")</f>
        <v>10376.781290674729</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5948</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23040</v>
      </c>
      <c r="G93" s="979"/>
    </row>
    <row r="94" spans="1:7" ht="12" customHeight="1" x14ac:dyDescent="0.2">
      <c r="A94" s="980" t="s">
        <v>147</v>
      </c>
      <c r="B94" s="980" t="s">
        <v>183</v>
      </c>
      <c r="C94" s="977">
        <v>1700</v>
      </c>
      <c r="D94" s="986" t="str">
        <f>'Revenues 9-14'!A82</f>
        <v>Total District/School Activity Income</v>
      </c>
      <c r="E94" s="386"/>
      <c r="F94" s="1073">
        <f>SUM('Revenues 9-14'!C82,'Revenues 9-14'!D82)</f>
        <v>43211</v>
      </c>
      <c r="G94" s="979"/>
    </row>
    <row r="95" spans="1:7" ht="12" customHeight="1" x14ac:dyDescent="0.2">
      <c r="A95" s="980" t="s">
        <v>538</v>
      </c>
      <c r="B95" s="980" t="s">
        <v>184</v>
      </c>
      <c r="C95" s="977">
        <f>'Revenues 9-14'!B84</f>
        <v>1811</v>
      </c>
      <c r="D95" s="978" t="str">
        <f>'Revenues 9-14'!A84</f>
        <v>Rentals - Regular Textbooks</v>
      </c>
      <c r="E95" s="386"/>
      <c r="F95" s="1073">
        <f>'Revenues 9-14'!C84</f>
        <v>113962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369011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1888</v>
      </c>
      <c r="G105" s="979"/>
    </row>
    <row r="106" spans="1:7" ht="12" customHeight="1" x14ac:dyDescent="0.2">
      <c r="A106" s="1049" t="s">
        <v>769</v>
      </c>
      <c r="B106" s="980" t="s">
        <v>949</v>
      </c>
      <c r="C106" s="988">
        <v>3300</v>
      </c>
      <c r="D106" s="978" t="str">
        <f>'Revenues 9-14'!A144</f>
        <v>Total Bilingual Ed</v>
      </c>
      <c r="E106" s="386"/>
      <c r="F106" s="1073">
        <f>SUM('Revenues 9-14'!C144,'Revenues 9-14'!G144)</f>
        <v>5879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38974</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169093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122727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147798</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6000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21815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4103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5460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1078909</v>
      </c>
    </row>
    <row r="176" spans="1:7" ht="12" customHeight="1" x14ac:dyDescent="0.2">
      <c r="A176" s="588"/>
      <c r="B176" s="589"/>
      <c r="C176" s="590"/>
      <c r="D176" s="1002" t="s">
        <v>1925</v>
      </c>
      <c r="E176" s="1056"/>
      <c r="F176" s="1118">
        <f>'PCTC-OEPP 28-29'!F76-F175</f>
        <v>8806843</v>
      </c>
    </row>
    <row r="177" spans="1:7" ht="12" customHeight="1" x14ac:dyDescent="0.2">
      <c r="A177" s="588"/>
      <c r="B177" s="589"/>
      <c r="C177" s="590"/>
      <c r="D177" s="1002" t="s">
        <v>798</v>
      </c>
      <c r="E177" s="1056"/>
      <c r="F177" s="1118">
        <f>'Cap Outlay Deprec 27'!I18</f>
        <v>1526962</v>
      </c>
    </row>
    <row r="178" spans="1:7" ht="12" customHeight="1" x14ac:dyDescent="0.2">
      <c r="A178" s="588"/>
      <c r="B178" s="589"/>
      <c r="C178" s="590"/>
      <c r="D178" s="1002" t="s">
        <v>1927</v>
      </c>
      <c r="E178" s="1056"/>
      <c r="F178" s="1118">
        <f>F176+F177</f>
        <v>10333805</v>
      </c>
    </row>
    <row r="179" spans="1:7" ht="12" customHeight="1" x14ac:dyDescent="0.2">
      <c r="A179" s="588"/>
      <c r="B179" s="591"/>
      <c r="C179" s="590"/>
      <c r="D179" s="1002" t="s">
        <v>1979</v>
      </c>
      <c r="E179" s="1056"/>
      <c r="F179" s="1119">
        <f>'PCTC-OEPP 28-29'!F77</f>
        <v>952.68</v>
      </c>
      <c r="G179" s="69"/>
    </row>
    <row r="180" spans="1:7" ht="12" customHeight="1" thickBot="1" x14ac:dyDescent="0.25">
      <c r="A180" s="588"/>
      <c r="B180" s="591"/>
      <c r="C180" s="590"/>
      <c r="D180" s="1002" t="s">
        <v>2070</v>
      </c>
      <c r="E180" s="1056" t="s">
        <v>2071</v>
      </c>
      <c r="F180" s="1120">
        <f>F178/F179</f>
        <v>10847.089263971113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1" sqref="A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5215371</v>
      </c>
      <c r="F19" s="771"/>
      <c r="G19" s="773">
        <f>'Expenditures 15-22'!K33-SUM('Expenditures 15-22'!G33,'Expenditures 15-22'!I33)+'Expenditures 15-22'!D223</f>
        <v>5215371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464263</v>
      </c>
      <c r="F21" s="771"/>
      <c r="G21" s="773">
        <f>'Expenditures 15-22'!K42-SUM('Expenditures 15-22'!G42,'Expenditures 15-22'!I42)+'Expenditures 15-22'!K120-SUM('Expenditures 15-22'!G120,'Expenditures 15-22'!I120)+'Expenditures 15-22'!K174-SUM('Expenditures 15-22'!G174,'Expenditures 15-22'!I174)+'Expenditures 15-22'!D232</f>
        <v>464263</v>
      </c>
      <c r="H21" s="287"/>
      <c r="I21" s="216"/>
    </row>
    <row r="22" spans="1:9" s="2" customFormat="1" ht="12" customHeight="1" x14ac:dyDescent="0.2">
      <c r="A22" s="770" t="s">
        <v>663</v>
      </c>
      <c r="B22" s="766"/>
      <c r="C22" s="765">
        <v>2200</v>
      </c>
      <c r="D22" s="771"/>
      <c r="E22" s="772">
        <f>'Expenditures 15-22'!K47-SUM('Expenditures 15-22'!G47,'Expenditures 15-22'!I47)+'Expenditures 15-22'!D237</f>
        <v>163442</v>
      </c>
      <c r="F22" s="771"/>
      <c r="G22" s="773">
        <f>'Expenditures 15-22'!K47-SUM('Expenditures 15-22'!G47,'Expenditures 15-22'!I47)+'Expenditures 15-22'!D237</f>
        <v>163442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1484186</v>
      </c>
      <c r="F23" s="771"/>
      <c r="G23" s="772">
        <f>'Expenditures 15-22'!K53-SUM('Expenditures 15-22'!G53,'Expenditures 15-22'!I53)+'Expenditures 15-22'!D251+'Expenditures 15-22'!K323-SUM('Expenditures 15-22'!G323,'Expenditures 15-22'!I323)</f>
        <v>1484186</v>
      </c>
      <c r="H23" s="287"/>
      <c r="I23" s="216"/>
    </row>
    <row r="24" spans="1:9" s="2" customFormat="1" ht="12" customHeight="1" x14ac:dyDescent="0.2">
      <c r="A24" s="770" t="s">
        <v>665</v>
      </c>
      <c r="B24" s="766"/>
      <c r="C24" s="765">
        <v>2400</v>
      </c>
      <c r="D24" s="771"/>
      <c r="E24" s="772">
        <f>'Expenditures 15-22'!K57-SUM('Expenditures 15-22'!G57,'Expenditures 15-22'!I57)+'Expenditures 15-22'!D255</f>
        <v>450686</v>
      </c>
      <c r="F24" s="771"/>
      <c r="G24" s="773">
        <f>'Expenditures 15-22'!K57-SUM('Expenditures 15-22'!G57,'Expenditures 15-22'!I57)+'Expenditures 15-22'!D255</f>
        <v>450686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148812</v>
      </c>
      <c r="E27" s="772">
        <f>E8</f>
        <v>0</v>
      </c>
      <c r="F27" s="772">
        <f>'Expenditures 15-22'!K60-SUM('Expenditures 15-22'!G60,'Expenditures 15-22'!I60)+'Expenditures 15-22'!D258-E8</f>
        <v>148812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1207985</v>
      </c>
      <c r="F28" s="775">
        <f>'Expenditures 15-22'!K61-SUM('Expenditures 15-22'!G61,'Expenditures 15-22'!I61)+'Expenditures 15-22'!K124-SUM('Expenditures 15-22'!G124,'Expenditures 15-22'!I124)+'Expenditures 15-22'!D260-E9</f>
        <v>1207985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967735</v>
      </c>
      <c r="F29" s="771"/>
      <c r="G29" s="773">
        <f>'Expenditures 15-22'!K62-SUM('Expenditures 15-22'!G62,'Expenditures 15-22'!I62)+'Expenditures 15-22'!K125-SUM('Expenditures 15-22'!G125,'Expenditures 15-22'!I125)+'Expenditures 15-22'!K176-SUM('Expenditures 15-22'!G176,'Expenditures 15-22'!I176)+'Expenditures 15-22'!D261</f>
        <v>967735</v>
      </c>
      <c r="H29" s="395"/>
    </row>
    <row r="30" spans="1:9" ht="12" customHeight="1" x14ac:dyDescent="0.2">
      <c r="A30" s="770" t="s">
        <v>107</v>
      </c>
      <c r="B30" s="768"/>
      <c r="C30" s="765">
        <v>2560</v>
      </c>
      <c r="D30" s="771"/>
      <c r="E30" s="772">
        <f>'Expenditures 15-22'!K63-SUM('Expenditures 15-22'!G63,'Expenditures 15-22'!I63)+'Expenditures 15-22'!D262-E10</f>
        <v>8765</v>
      </c>
      <c r="F30" s="771"/>
      <c r="G30" s="772">
        <f>'Expenditures 15-22'!K63-SUM('Expenditures 15-22'!G63,'Expenditures 15-22'!I63)+'Expenditures 15-22'!D262-E10</f>
        <v>8765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21799</v>
      </c>
      <c r="F38" s="771"/>
      <c r="G38" s="772">
        <f>'Expenditures 15-22'!K73-SUM('Expenditures 15-22'!G73,'Expenditures 15-22'!I73)+'Expenditures 15-22'!K128-SUM('Expenditures 15-22'!G128,'Expenditures 15-22'!I128)+'Expenditures 15-22'!K177-SUM('Expenditures 15-22'!G177,'Expenditures 15-22'!I177)+'Expenditures 15-22'!D272</f>
        <v>21799</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900</v>
      </c>
      <c r="F39" s="771"/>
      <c r="G39" s="772">
        <f>'Expenditures 15-22'!K75-SUM('Expenditures 15-22'!G75,'Expenditures 15-22'!I75)+'Expenditures 15-22'!K130-SUM('Expenditures 15-22'!G130,'Expenditures 15-22'!I130)+'Expenditures 15-22'!K179-SUM('Expenditures 15-22'!G179,'Expenditures 15-22'!I179)+'Expenditures 15-22'!D274</f>
        <v>900</v>
      </c>
    </row>
    <row r="40" spans="1:7" ht="12" customHeight="1" x14ac:dyDescent="0.2">
      <c r="A40" s="787" t="s">
        <v>163</v>
      </c>
      <c r="B40" s="788"/>
      <c r="C40" s="789"/>
      <c r="D40" s="775">
        <f>SUM(D19:D39)</f>
        <v>148812</v>
      </c>
      <c r="E40" s="775">
        <f>SUM(E19:E39)</f>
        <v>9985132</v>
      </c>
      <c r="F40" s="775">
        <f>SUM(F19:F39)</f>
        <v>1356797</v>
      </c>
      <c r="G40" s="775">
        <f>SUM(G19:G39)</f>
        <v>8777147</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148812</v>
      </c>
      <c r="F42" s="780" t="s">
        <v>564</v>
      </c>
      <c r="G42" s="776">
        <f>F40</f>
        <v>1356797</v>
      </c>
    </row>
    <row r="43" spans="1:7" ht="12" customHeight="1" x14ac:dyDescent="0.2">
      <c r="A43" s="287"/>
      <c r="B43" s="216"/>
      <c r="C43" s="288"/>
      <c r="D43" s="780" t="s">
        <v>563</v>
      </c>
      <c r="E43" s="776">
        <f>E40</f>
        <v>9985132</v>
      </c>
      <c r="F43" s="780" t="s">
        <v>563</v>
      </c>
      <c r="G43" s="776">
        <f>G40</f>
        <v>8777147</v>
      </c>
    </row>
    <row r="44" spans="1:7" ht="12" customHeight="1" x14ac:dyDescent="0.2">
      <c r="A44" s="287"/>
      <c r="B44" s="216"/>
      <c r="C44" s="216"/>
      <c r="D44" s="790" t="s">
        <v>1187</v>
      </c>
      <c r="E44" s="791">
        <f>(E42/E43)</f>
        <v>1.4903358313139976E-2</v>
      </c>
      <c r="F44" s="790" t="s">
        <v>1187</v>
      </c>
      <c r="G44" s="791">
        <f>(G42/G43)</f>
        <v>0.15458291857251566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1" sqref="A41"/>
      <selection pane="bottomLeft" activeCell="A41" sqref="A41:E41"/>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Rochelle Twp HSD 212</v>
      </c>
      <c r="C6" s="2367"/>
      <c r="D6" s="2367"/>
      <c r="E6" s="1993"/>
    </row>
    <row r="7" spans="1:7" ht="11.25" customHeight="1" x14ac:dyDescent="0.25">
      <c r="A7" s="1992"/>
      <c r="B7" s="2368">
        <f>COVER!A13</f>
        <v>47071212017</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2095</v>
      </c>
      <c r="C26" s="2004" t="s">
        <v>2095</v>
      </c>
      <c r="D26" s="2007"/>
      <c r="E26" s="2006" t="s">
        <v>2114</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2095</v>
      </c>
      <c r="C31" s="2004" t="s">
        <v>2095</v>
      </c>
      <c r="D31" s="2007"/>
      <c r="E31" s="2006" t="s">
        <v>2115</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19050</xdr:rowOff>
                  </from>
                  <to>
                    <xdr:col>0</xdr:col>
                    <xdr:colOff>847725</xdr:colOff>
                    <xdr:row>7</xdr:row>
                    <xdr:rowOff>428625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1" sqref="A4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Rochelle Twp HSD 212</v>
      </c>
      <c r="J6" s="2388"/>
    </row>
    <row r="7" spans="1:10" x14ac:dyDescent="0.2">
      <c r="A7" s="2389" t="s">
        <v>1037</v>
      </c>
      <c r="B7" s="2390"/>
      <c r="C7" s="2390"/>
      <c r="D7" s="2390"/>
      <c r="E7" s="2391"/>
      <c r="F7" s="1661"/>
      <c r="G7" s="1650"/>
      <c r="H7" s="1660" t="s">
        <v>438</v>
      </c>
      <c r="I7" s="2392">
        <f>COVER!A13</f>
        <v>47071212017</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194584</v>
      </c>
      <c r="F12" s="1689"/>
      <c r="G12" s="1688">
        <f t="shared" ref="G12:G18" si="0">SUM(E12:F12)</f>
        <v>194584</v>
      </c>
      <c r="H12" s="1690">
        <v>211818</v>
      </c>
      <c r="I12" s="1689"/>
      <c r="J12" s="1688">
        <f t="shared" ref="J12:J18" si="1">SUM(H12:I12)</f>
        <v>211818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194584</v>
      </c>
      <c r="F19" s="1696">
        <f t="shared" si="2"/>
        <v>0</v>
      </c>
      <c r="G19" s="1696">
        <f t="shared" si="2"/>
        <v>194584</v>
      </c>
      <c r="H19" s="1696">
        <f t="shared" si="2"/>
        <v>211818</v>
      </c>
      <c r="I19" s="1696">
        <f t="shared" si="2"/>
        <v>0</v>
      </c>
      <c r="J19" s="1696">
        <f t="shared" si="2"/>
        <v>211818</v>
      </c>
    </row>
    <row r="20" spans="1:10" ht="25.5" customHeight="1" thickTop="1" x14ac:dyDescent="0.2">
      <c r="A20" s="1684">
        <v>9</v>
      </c>
      <c r="B20" s="2399" t="s">
        <v>1954</v>
      </c>
      <c r="C20" s="2397"/>
      <c r="D20" s="2398"/>
      <c r="E20" s="1697"/>
      <c r="F20" s="1697"/>
      <c r="G20" s="1697"/>
      <c r="H20" s="1697"/>
      <c r="I20" s="1697"/>
      <c r="J20" s="1698">
        <f>IF(AND(G19&gt;0,J19&gt;0),(((J19-G19)/G19)),"Enter Budget Data")</f>
        <v>8.8568433170250385E-2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t="s">
        <v>2095</v>
      </c>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topLeftCell="A7" zoomScale="110" zoomScaleNormal="110" workbookViewId="0">
      <selection activeCell="A41" sqref="A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2094</v>
      </c>
    </row>
    <row r="6" spans="1:2" x14ac:dyDescent="0.2">
      <c r="A6" s="388"/>
      <c r="B6" t="s">
        <v>2093</v>
      </c>
    </row>
    <row r="7" spans="1:2" x14ac:dyDescent="0.2">
      <c r="A7" s="388">
        <v>2</v>
      </c>
      <c r="B7" s="2405" t="s">
        <v>2117</v>
      </c>
    </row>
    <row r="8" spans="1:2" x14ac:dyDescent="0.2">
      <c r="A8" s="388"/>
      <c r="B8" s="2405"/>
    </row>
    <row r="9" spans="1:2" x14ac:dyDescent="0.2">
      <c r="A9" s="388">
        <v>3</v>
      </c>
    </row>
    <row r="10" spans="1:2" x14ac:dyDescent="0.2">
      <c r="A10" s="388">
        <v>4</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c r="B62" s="167" t="str">
        <f>COVER!A17</f>
        <v>Rochelle Twp HSD 212</v>
      </c>
    </row>
    <row r="63" spans="1:2" x14ac:dyDescent="0.2">
      <c r="B63" s="397">
        <f>COVER!A13</f>
        <v>47071212017</v>
      </c>
    </row>
  </sheetData>
  <mergeCells count="1">
    <mergeCell ref="B7:B8"/>
  </mergeCells>
  <phoneticPr fontId="8"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1" sqref="A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457200</xdr:colOff>
                <xdr:row>1</xdr:row>
                <xdr:rowOff>76200</xdr:rowOff>
              </from>
              <to>
                <xdr:col>0</xdr:col>
                <xdr:colOff>1371600</xdr:colOff>
                <xdr:row>5</xdr:row>
                <xdr:rowOff>114300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1" sqref="A4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8019652</v>
      </c>
      <c r="C6" s="1631">
        <f>'Acct Summary 7-8'!D8</f>
        <v>1065661</v>
      </c>
      <c r="D6" s="1631">
        <f>'Acct Summary 7-8'!F8</f>
        <v>1220654</v>
      </c>
      <c r="E6" s="1631">
        <f>'Acct Summary 7-8'!I8</f>
        <v>77346</v>
      </c>
      <c r="F6" s="1631">
        <f>SUM(B6:E6)</f>
        <v>10383313</v>
      </c>
    </row>
    <row r="7" spans="1:8" s="1632" customFormat="1" ht="14.25" customHeight="1" thickBot="1" x14ac:dyDescent="0.25">
      <c r="A7" s="1630" t="s">
        <v>1694</v>
      </c>
      <c r="B7" s="1633">
        <f>'Acct Summary 7-8'!C17</f>
        <v>7700161</v>
      </c>
      <c r="C7" s="1633">
        <f>'Acct Summary 7-8'!D17</f>
        <v>1183304</v>
      </c>
      <c r="D7" s="1633">
        <f>'Acct Summary 7-8'!F17</f>
        <v>1112328</v>
      </c>
      <c r="E7" s="1896"/>
      <c r="F7" s="1631">
        <f>SUM(B7:E7)</f>
        <v>9995793</v>
      </c>
    </row>
    <row r="8" spans="1:8" s="1632" customFormat="1" ht="14.25" thickTop="1" thickBot="1" x14ac:dyDescent="0.25">
      <c r="A8" s="1634" t="s">
        <v>1695</v>
      </c>
      <c r="B8" s="1635">
        <f>(B6-B7)</f>
        <v>319491</v>
      </c>
      <c r="C8" s="1635">
        <f>(C6-C7)</f>
        <v>-117643</v>
      </c>
      <c r="D8" s="1635">
        <f>(D6-D7)</f>
        <v>108326</v>
      </c>
      <c r="E8" s="1633">
        <f>(E6-E7)</f>
        <v>77346</v>
      </c>
      <c r="F8" s="1636">
        <f>SUM(F6-F7)</f>
        <v>387520</v>
      </c>
    </row>
    <row r="9" spans="1:8" s="1632" customFormat="1" ht="14.25" thickTop="1" thickBot="1" x14ac:dyDescent="0.25">
      <c r="A9" s="1637" t="s">
        <v>1957</v>
      </c>
      <c r="B9" s="1638">
        <f>'Acct Summary 7-8'!C81</f>
        <v>6703567</v>
      </c>
      <c r="C9" s="1638">
        <f>'Acct Summary 7-8'!D81</f>
        <v>1039332</v>
      </c>
      <c r="D9" s="1638">
        <f>'Acct Summary 7-8'!F81</f>
        <v>1340170</v>
      </c>
      <c r="E9" s="1638">
        <f>'Acct Summary 7-8'!I81</f>
        <v>3079120</v>
      </c>
      <c r="F9" s="1717">
        <f>SUM(B9:E9)</f>
        <v>12162189</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Rochelle Twp HSD 212</v>
      </c>
      <c r="B7" s="2449"/>
      <c r="C7" s="2449"/>
      <c r="D7" s="2462"/>
      <c r="E7" s="2463">
        <f>COVER!A13</f>
        <v>47071212017</v>
      </c>
      <c r="F7" s="2464"/>
      <c r="G7" s="2465" t="str">
        <f>COVER!T23</f>
        <v>066-004023</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Wipfli LLP</v>
      </c>
      <c r="H9" s="2459"/>
      <c r="I9" s="2459"/>
      <c r="J9" s="2459"/>
      <c r="K9" s="2459"/>
      <c r="L9" s="2470"/>
    </row>
    <row r="10" spans="1:29" ht="13.5" customHeight="1" x14ac:dyDescent="0.2">
      <c r="A10" s="2445"/>
      <c r="B10" s="2446"/>
      <c r="C10" s="2446"/>
      <c r="D10" s="2446"/>
      <c r="E10" s="2446"/>
      <c r="F10" s="2447"/>
      <c r="G10" s="2437" t="str">
        <f>COVER!T17</f>
        <v>215 East First Street, Suite 200</v>
      </c>
      <c r="H10" s="2451"/>
      <c r="I10" s="2451"/>
      <c r="J10" s="2451"/>
      <c r="K10" s="2451"/>
      <c r="L10" s="2452"/>
    </row>
    <row r="11" spans="1:29" ht="13.5" customHeight="1" x14ac:dyDescent="0.2">
      <c r="A11" s="2039" t="s">
        <v>2032</v>
      </c>
      <c r="B11" s="2040"/>
      <c r="C11" s="2019"/>
      <c r="D11" s="2043"/>
      <c r="E11" s="2019"/>
      <c r="F11" s="2020"/>
      <c r="G11" s="2437" t="str">
        <f>COVER!T19</f>
        <v>Dixon</v>
      </c>
      <c r="H11" s="2451"/>
      <c r="I11" s="2451"/>
      <c r="J11" s="1981" t="str">
        <f>COVER!X19</f>
        <v>IL</v>
      </c>
      <c r="K11" s="1981">
        <f>COVER!Z19</f>
        <v>61021</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rsohn@wipfli.com</v>
      </c>
      <c r="J13" s="2457"/>
      <c r="K13" s="2457"/>
      <c r="L13" s="2458"/>
    </row>
    <row r="14" spans="1:29" ht="13.5" customHeight="1" x14ac:dyDescent="0.2">
      <c r="A14" s="2437" t="str">
        <f>COVER!A19</f>
        <v>1401 Flagg Road</v>
      </c>
      <c r="B14" s="2438"/>
      <c r="C14" s="2438"/>
      <c r="D14" s="2438"/>
      <c r="E14" s="2030">
        <v>0</v>
      </c>
      <c r="F14" s="1307"/>
      <c r="G14" s="2026" t="s">
        <v>1413</v>
      </c>
      <c r="H14" s="1290"/>
      <c r="I14" s="1290"/>
      <c r="J14" s="1290"/>
      <c r="K14" s="1290"/>
      <c r="L14" s="2022"/>
    </row>
    <row r="15" spans="1:29" ht="13.5" customHeight="1" x14ac:dyDescent="0.2">
      <c r="A15" s="2437" t="str">
        <f>COVER!A21</f>
        <v>Rochelle</v>
      </c>
      <c r="B15" s="2451"/>
      <c r="C15" s="2451"/>
      <c r="D15" s="1289"/>
      <c r="E15" s="1986"/>
      <c r="F15" s="1306"/>
      <c r="G15" s="1980" t="str">
        <f>COVER!T15</f>
        <v>Rory Sohn</v>
      </c>
      <c r="H15" s="1290"/>
      <c r="I15" s="1290"/>
      <c r="J15" s="1290"/>
      <c r="K15" s="1290"/>
      <c r="L15" s="2022"/>
    </row>
    <row r="16" spans="1:29" ht="12.2" customHeight="1" x14ac:dyDescent="0.2">
      <c r="A16" s="2029" t="s">
        <v>2033</v>
      </c>
      <c r="B16" s="1557"/>
      <c r="C16" s="2031">
        <f>COVER!A25</f>
        <v>61068</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815-284-3331</v>
      </c>
      <c r="H18" s="2449"/>
      <c r="I18" s="2449"/>
      <c r="J18" s="2449"/>
      <c r="K18" s="2448" t="str">
        <f>COVER!X21</f>
        <v>815-284-9480</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Rochelle Twp HSD 212</v>
      </c>
      <c r="B1" s="2461"/>
      <c r="C1" s="2461"/>
      <c r="D1" s="2461"/>
    </row>
    <row r="2" spans="1:11" s="1979" customFormat="1" ht="12.75" x14ac:dyDescent="0.2">
      <c r="A2" s="2472">
        <f>'Single Audit Cover'!E7</f>
        <v>47071212017</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Rochelle Twp HSD 212</v>
      </c>
      <c r="B1" s="2476"/>
      <c r="C1" s="2476"/>
      <c r="D1" s="2476"/>
      <c r="E1" s="2476"/>
    </row>
    <row r="2" spans="1:5" x14ac:dyDescent="0.2">
      <c r="A2" s="2477">
        <f>'Single Audit Cover'!E7</f>
        <v>47071212017</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307903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-5460</v>
      </c>
    </row>
    <row r="19" spans="1:4" ht="13.5" thickBot="1" x14ac:dyDescent="0.25">
      <c r="A19" s="1359" t="s">
        <v>1498</v>
      </c>
      <c r="D19" s="1358">
        <f>SUM(D10:D17)</f>
        <v>302443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302443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302443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Rochelle Twp HSD 212</v>
      </c>
      <c r="C1" s="2481"/>
      <c r="D1" s="2481"/>
      <c r="E1" s="2481"/>
      <c r="F1" s="2481"/>
      <c r="G1" s="2481"/>
      <c r="H1" s="2481"/>
      <c r="I1" s="2481"/>
      <c r="J1" s="2481"/>
      <c r="K1" s="2481"/>
    </row>
    <row r="2" spans="2:12" ht="15" x14ac:dyDescent="0.2">
      <c r="B2" s="2482">
        <f>'Single Audit Cover'!E7</f>
        <v>47071212017</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Rochelle Twp HSD 212</v>
      </c>
      <c r="B1" s="2489"/>
      <c r="C1" s="2489"/>
      <c r="D1" s="2489"/>
      <c r="E1" s="1434"/>
    </row>
    <row r="2" spans="1:7" ht="13.5" customHeight="1" x14ac:dyDescent="0.2">
      <c r="A2" s="2490">
        <f>'Single Audit Cover'!E7</f>
        <v>47071212017</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Rochelle Twp HSD 212</v>
      </c>
      <c r="C1" s="2505"/>
      <c r="D1" s="2505"/>
      <c r="E1" s="2505"/>
      <c r="F1" s="2505"/>
      <c r="G1" s="2505"/>
      <c r="H1" s="2505"/>
      <c r="I1" s="2505"/>
      <c r="J1" s="1473"/>
    </row>
    <row r="2" spans="2:10" s="1367" customFormat="1" ht="12.75" customHeight="1" x14ac:dyDescent="0.2">
      <c r="B2" s="2506">
        <f>'Single Audit Cover'!E7</f>
        <v>47071212017</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Rochelle Twp HSD 212</v>
      </c>
      <c r="C1" s="2504"/>
      <c r="D1" s="2504"/>
      <c r="E1" s="2504"/>
      <c r="F1" s="2504"/>
      <c r="G1" s="2504"/>
      <c r="H1" s="2504"/>
      <c r="I1" s="2504"/>
      <c r="J1" s="2504"/>
      <c r="K1" s="2504"/>
      <c r="L1" s="1521"/>
      <c r="M1" s="1521"/>
    </row>
    <row r="2" spans="1:13" ht="12" customHeight="1" x14ac:dyDescent="0.2">
      <c r="B2" s="2506">
        <f>'Single Audit Cover'!E7</f>
        <v>47071212017</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Rochelle Twp HSD 212</v>
      </c>
      <c r="C1" s="2518"/>
      <c r="D1" s="2518"/>
      <c r="E1" s="2518"/>
      <c r="F1" s="2518"/>
      <c r="G1" s="2518"/>
      <c r="H1" s="2518"/>
      <c r="I1" s="2518"/>
      <c r="J1" s="2518"/>
      <c r="K1" s="2518"/>
      <c r="L1" s="1542"/>
    </row>
    <row r="2" spans="1:12" ht="12.75" customHeight="1" x14ac:dyDescent="0.2">
      <c r="B2" s="2519">
        <f>'Single Audit Cover'!E7</f>
        <v>47071212017</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Rochelle Twp HSD 212</v>
      </c>
      <c r="C1" s="2504"/>
      <c r="D1" s="2504"/>
      <c r="E1" s="1554"/>
    </row>
    <row r="2" spans="2:5" s="1387" customFormat="1" ht="12.75" customHeight="1" x14ac:dyDescent="0.2">
      <c r="B2" s="2506">
        <f>'Single Audit Cover'!E7</f>
        <v>47071212017</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Rochelle Twp HSD 212</v>
      </c>
      <c r="C1" s="2504"/>
      <c r="D1" s="2504"/>
      <c r="E1" s="2504"/>
      <c r="F1" s="1542"/>
      <c r="G1" s="1542"/>
      <c r="H1" s="1542"/>
      <c r="I1" s="1542"/>
      <c r="J1" s="1542"/>
      <c r="K1" s="1542"/>
      <c r="L1" s="1542"/>
    </row>
    <row r="2" spans="2:12" ht="13.5" customHeight="1" x14ac:dyDescent="0.2">
      <c r="B2" s="2506">
        <f>'Single Audit Cover'!E7</f>
        <v>47071212017</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47071212017</v>
      </c>
    </row>
    <row r="3" spans="1:2" x14ac:dyDescent="0.2">
      <c r="A3" t="s">
        <v>1132</v>
      </c>
      <c r="B3" s="1232" t="str">
        <f>COVER!A15</f>
        <v>Ogle-Lee-DeKalb</v>
      </c>
    </row>
    <row r="4" spans="1:2" x14ac:dyDescent="0.2">
      <c r="A4" t="s">
        <v>1188</v>
      </c>
      <c r="B4" s="1232" t="str">
        <f>COVER!A17</f>
        <v>Rochelle Twp HSD 212</v>
      </c>
    </row>
    <row r="5" spans="1:2" x14ac:dyDescent="0.2">
      <c r="A5" t="s">
        <v>819</v>
      </c>
      <c r="B5" s="1232" t="str">
        <f>COVER!A38</f>
        <v>Richard J. Craven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066-004023</v>
      </c>
    </row>
    <row r="16" spans="1:2" x14ac:dyDescent="0.2">
      <c r="A16" t="s">
        <v>501</v>
      </c>
      <c r="B16" s="1232" t="str">
        <f>COVER!T13</f>
        <v>Wipfli LLP</v>
      </c>
    </row>
    <row r="17" spans="1:2" x14ac:dyDescent="0.2">
      <c r="A17" t="s">
        <v>1052</v>
      </c>
      <c r="B17" s="1232" t="str">
        <f>COVER!T15</f>
        <v>Rory Sohn</v>
      </c>
    </row>
    <row r="18" spans="1:2" x14ac:dyDescent="0.2">
      <c r="A18" t="s">
        <v>1370</v>
      </c>
      <c r="B18" s="1232" t="str">
        <f>COVER!T17</f>
        <v>215 East First Street, Suite 200</v>
      </c>
    </row>
    <row r="19" spans="1:2" x14ac:dyDescent="0.2">
      <c r="A19" t="s">
        <v>1054</v>
      </c>
      <c r="B19" s="1232" t="str">
        <f>COVER!T25</f>
        <v>rsohn@wipfli.com</v>
      </c>
    </row>
    <row r="20" spans="1:2" x14ac:dyDescent="0.2">
      <c r="A20" t="s">
        <v>1055</v>
      </c>
      <c r="B20" s="1232" t="str">
        <f>COVER!T19</f>
        <v>Dixon</v>
      </c>
    </row>
    <row r="21" spans="1:2" x14ac:dyDescent="0.2">
      <c r="A21" t="s">
        <v>569</v>
      </c>
      <c r="B21" s="1232" t="str">
        <f>COVER!X19</f>
        <v>IL</v>
      </c>
    </row>
    <row r="22" spans="1:2" x14ac:dyDescent="0.2">
      <c r="A22" t="s">
        <v>1056</v>
      </c>
      <c r="B22" s="1232">
        <f>COVER!Z19</f>
        <v>61021</v>
      </c>
    </row>
    <row r="23" spans="1:2" x14ac:dyDescent="0.2">
      <c r="A23" t="s">
        <v>1372</v>
      </c>
      <c r="B23" s="1232" t="str">
        <f>COVER!T21</f>
        <v>815-284-3331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184</v>
      </c>
      <c r="D76" s="14" t="str">
        <f t="shared" si="0"/>
        <v>Error?</v>
      </c>
    </row>
    <row r="77" spans="1:4" x14ac:dyDescent="0.2">
      <c r="A77" s="55">
        <v>16</v>
      </c>
      <c r="B77" s="1232">
        <f>'Assets-Liab 5-6'!C13</f>
        <v>6703567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6703567</v>
      </c>
      <c r="D92" s="14" t="str">
        <f t="shared" si="0"/>
        <v>Error?</v>
      </c>
    </row>
    <row r="93" spans="1:4" x14ac:dyDescent="0.2">
      <c r="A93" s="55">
        <v>32</v>
      </c>
      <c r="B93" s="1232">
        <f>'Assets-Liab 5-6'!C41</f>
        <v>6703567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1041091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1759</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1759</v>
      </c>
      <c r="C122" s="14" t="s">
        <v>672</v>
      </c>
      <c r="D122" s="14" t="str">
        <f t="shared" si="0"/>
        <v>Error?</v>
      </c>
    </row>
    <row r="123" spans="1:4" x14ac:dyDescent="0.2">
      <c r="A123" s="55">
        <v>62</v>
      </c>
      <c r="B123" s="1232">
        <f>'Assets-Liab 5-6'!D39</f>
        <v>1039332</v>
      </c>
      <c r="D123" s="14" t="str">
        <f t="shared" si="0"/>
        <v>Error?</v>
      </c>
    </row>
    <row r="124" spans="1:4" x14ac:dyDescent="0.2">
      <c r="A124" s="55">
        <v>63</v>
      </c>
      <c r="B124" s="1232">
        <f>'Assets-Liab 5-6'!D41</f>
        <v>1041091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501685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501685</v>
      </c>
      <c r="D140" s="14" t="str">
        <f t="shared" si="1"/>
        <v>Error?</v>
      </c>
    </row>
    <row r="141" spans="1:4" x14ac:dyDescent="0.2">
      <c r="A141" s="55">
        <v>80</v>
      </c>
      <c r="B141" s="1232">
        <f>'Assets-Liab 5-6'!E41</f>
        <v>501685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1342650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2480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2480</v>
      </c>
      <c r="C169" s="14" t="s">
        <v>672</v>
      </c>
      <c r="D169" s="14" t="str">
        <f t="shared" si="1"/>
        <v>Error?</v>
      </c>
    </row>
    <row r="170" spans="1:4" x14ac:dyDescent="0.2">
      <c r="A170" s="55">
        <v>109</v>
      </c>
      <c r="B170" s="1232">
        <f>'Assets-Liab 5-6'!F39</f>
        <v>1340170</v>
      </c>
      <c r="D170" s="14" t="str">
        <f t="shared" si="1"/>
        <v>Error?</v>
      </c>
    </row>
    <row r="171" spans="1:4" x14ac:dyDescent="0.2">
      <c r="A171" s="55">
        <v>110</v>
      </c>
      <c r="B171" s="1232">
        <f>'Assets-Liab 5-6'!F41</f>
        <v>1342650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81601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81601</v>
      </c>
      <c r="D189" s="14" t="str">
        <f t="shared" si="1"/>
        <v>Error?</v>
      </c>
    </row>
    <row r="190" spans="1:4" x14ac:dyDescent="0.2">
      <c r="A190" s="55">
        <v>129</v>
      </c>
      <c r="B190" s="1232">
        <f>'Assets-Liab 5-6'!G41</f>
        <v>81601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788822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788822</v>
      </c>
      <c r="D212" s="14" t="str">
        <f t="shared" si="2"/>
        <v>Error?</v>
      </c>
    </row>
    <row r="213" spans="1:4" x14ac:dyDescent="0.2">
      <c r="A213" s="91">
        <v>152</v>
      </c>
      <c r="B213" s="1232">
        <f>'Assets-Liab 5-6'!H41</f>
        <v>788822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1313712</v>
      </c>
      <c r="D273" s="14" t="str">
        <f t="shared" si="3"/>
        <v>Error?</v>
      </c>
    </row>
    <row r="274" spans="1:4" x14ac:dyDescent="0.2">
      <c r="A274" s="55">
        <v>213</v>
      </c>
      <c r="B274" s="1232">
        <f>'Assets-Liab 5-6'!M17</f>
        <v>46877637</v>
      </c>
      <c r="D274" s="14" t="str">
        <f t="shared" si="3"/>
        <v>Error?</v>
      </c>
    </row>
    <row r="275" spans="1:4" x14ac:dyDescent="0.2">
      <c r="A275" s="55">
        <v>214</v>
      </c>
      <c r="B275" s="1232">
        <f>'Assets-Liab 5-6'!M18</f>
        <v>3747418</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51938767</v>
      </c>
      <c r="C279" s="14" t="s">
        <v>672</v>
      </c>
      <c r="D279" s="14" t="str">
        <f t="shared" si="3"/>
        <v>Error?</v>
      </c>
    </row>
    <row r="280" spans="1:4" x14ac:dyDescent="0.2">
      <c r="A280" s="55">
        <v>219</v>
      </c>
      <c r="B280" s="1232">
        <f>'Assets-Liab 5-6'!M40</f>
        <v>51938767</v>
      </c>
      <c r="D280" s="14" t="str">
        <f t="shared" si="3"/>
        <v>Error?</v>
      </c>
    </row>
    <row r="281" spans="1:4" x14ac:dyDescent="0.2">
      <c r="A281" s="55">
        <v>220</v>
      </c>
      <c r="B281" s="1232">
        <f>'Assets-Liab 5-6'!M41</f>
        <v>51938767</v>
      </c>
      <c r="C281" s="14" t="s">
        <v>672</v>
      </c>
      <c r="D281" s="14" t="str">
        <f t="shared" si="3"/>
        <v>Error?</v>
      </c>
    </row>
    <row r="282" spans="1:4" x14ac:dyDescent="0.2">
      <c r="A282" s="55">
        <v>221</v>
      </c>
      <c r="B282" s="1232">
        <f>'Assets-Liab 5-6'!N21</f>
        <v>501685</v>
      </c>
      <c r="D282" s="14" t="str">
        <f t="shared" si="3"/>
        <v>Error?</v>
      </c>
    </row>
    <row r="283" spans="1:4" x14ac:dyDescent="0.2">
      <c r="A283" s="55">
        <v>222</v>
      </c>
      <c r="B283" s="1232">
        <f>'Assets-Liab 5-6'!N22</f>
        <v>12823315</v>
      </c>
      <c r="D283" s="14" t="str">
        <f t="shared" si="3"/>
        <v>Error?</v>
      </c>
    </row>
    <row r="284" spans="1:4" x14ac:dyDescent="0.2">
      <c r="A284" s="55">
        <v>223</v>
      </c>
      <c r="B284" s="1232">
        <f>'Assets-Liab 5-6'!N23</f>
        <v>13325000</v>
      </c>
      <c r="C284" s="14" t="s">
        <v>672</v>
      </c>
      <c r="D284" s="14" t="str">
        <f t="shared" si="3"/>
        <v>Error?</v>
      </c>
    </row>
    <row r="285" spans="1:4" x14ac:dyDescent="0.2">
      <c r="A285" s="55">
        <v>224</v>
      </c>
      <c r="B285" s="1232">
        <f>'Assets-Liab 5-6'!N36</f>
        <v>13325000</v>
      </c>
      <c r="D285" s="14" t="str">
        <f t="shared" si="3"/>
        <v>Error?</v>
      </c>
    </row>
    <row r="286" spans="1:4" x14ac:dyDescent="0.2">
      <c r="A286" s="83">
        <v>225</v>
      </c>
      <c r="D286" s="14" t="str">
        <f t="shared" si="3"/>
        <v>OK</v>
      </c>
    </row>
    <row r="287" spans="1:4" x14ac:dyDescent="0.2">
      <c r="A287" s="55">
        <v>226</v>
      </c>
      <c r="B287" s="1232">
        <f>'Assets-Liab 5-6'!N37</f>
        <v>13325000</v>
      </c>
      <c r="C287" s="14" t="s">
        <v>672</v>
      </c>
      <c r="D287" s="14" t="str">
        <f t="shared" si="3"/>
        <v>Error?</v>
      </c>
    </row>
    <row r="288" spans="1:4" x14ac:dyDescent="0.2">
      <c r="A288" s="55">
        <v>227</v>
      </c>
      <c r="B288" s="1232">
        <f>'Assets-Liab 5-6'!N41</f>
        <v>13325000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818613</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2992546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409385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3684935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350004</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350004</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106025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106025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140012</v>
      </c>
      <c r="D733" s="14" t="str">
        <f t="shared" si="10"/>
        <v>Error?</v>
      </c>
    </row>
    <row r="734" spans="1:4" x14ac:dyDescent="0.2">
      <c r="A734" s="55">
        <v>673</v>
      </c>
      <c r="B734" s="1232">
        <f>'Expenditures 15-22'!C53</f>
        <v>140012</v>
      </c>
      <c r="C734" s="14" t="s">
        <v>672</v>
      </c>
      <c r="D734" s="14" t="str">
        <f t="shared" si="10"/>
        <v>Error?</v>
      </c>
    </row>
    <row r="735" spans="1:4" x14ac:dyDescent="0.2">
      <c r="A735" s="55">
        <v>674</v>
      </c>
      <c r="B735" s="1232">
        <f>'Expenditures 15-22'!C55</f>
        <v>312260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312260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87230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87230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20250</v>
      </c>
      <c r="D754" s="14" t="str">
        <f t="shared" si="10"/>
        <v>Error?</v>
      </c>
    </row>
    <row r="755" spans="1:4" x14ac:dyDescent="0.2">
      <c r="A755" s="55">
        <v>694</v>
      </c>
      <c r="B755" s="1232">
        <f>'Expenditures 15-22'!C74</f>
        <v>1015781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4700716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890119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68380</v>
      </c>
      <c r="D776" s="14" t="str">
        <f t="shared" si="11"/>
        <v>Error?</v>
      </c>
    </row>
    <row r="777" spans="1:4" x14ac:dyDescent="0.2">
      <c r="A777" s="55">
        <v>716</v>
      </c>
      <c r="B777" s="1232">
        <f>'Expenditures 15-22'!D15</f>
        <v>2343</v>
      </c>
      <c r="D777" s="14" t="str">
        <f t="shared" si="11"/>
        <v>Error?</v>
      </c>
    </row>
    <row r="778" spans="1:4" x14ac:dyDescent="0.2">
      <c r="A778" s="55">
        <v>717</v>
      </c>
      <c r="B778" s="1232">
        <f>'Expenditures 15-22'!D33</f>
        <v>1019129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80416</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80416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25176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25176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45931</v>
      </c>
      <c r="D791" s="14" t="str">
        <f t="shared" si="11"/>
        <v>Error?</v>
      </c>
    </row>
    <row r="792" spans="1:4" x14ac:dyDescent="0.2">
      <c r="A792" s="55">
        <v>731</v>
      </c>
      <c r="B792" s="1232">
        <f>'Expenditures 15-22'!D53</f>
        <v>45931</v>
      </c>
      <c r="C792" s="14" t="s">
        <v>672</v>
      </c>
      <c r="D792" s="14" t="str">
        <f t="shared" si="11"/>
        <v>Error?</v>
      </c>
    </row>
    <row r="793" spans="1:4" x14ac:dyDescent="0.2">
      <c r="A793" s="55">
        <v>732</v>
      </c>
      <c r="B793" s="1232">
        <f>'Expenditures 15-22'!D55</f>
        <v>110649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110649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33099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33099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295271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1314400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12706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60334</v>
      </c>
      <c r="D834" s="14" t="str">
        <f t="shared" si="12"/>
        <v>Error?</v>
      </c>
    </row>
    <row r="835" spans="1:4" x14ac:dyDescent="0.2">
      <c r="A835" s="55">
        <v>774</v>
      </c>
      <c r="B835" s="1232">
        <f>'Expenditures 15-22'!E15</f>
        <v>27900</v>
      </c>
      <c r="D835" s="14" t="str">
        <f t="shared" si="12"/>
        <v>Error?</v>
      </c>
    </row>
    <row r="836" spans="1:4" x14ac:dyDescent="0.2">
      <c r="A836" s="55">
        <v>775</v>
      </c>
      <c r="B836" s="1232">
        <f>'Expenditures 15-22'!E33</f>
        <v>109798</v>
      </c>
      <c r="C836" s="14" t="s">
        <v>672</v>
      </c>
      <c r="D836" s="14" t="str">
        <f t="shared" si="12"/>
        <v>Error?</v>
      </c>
    </row>
    <row r="837" spans="1:4" x14ac:dyDescent="0.2">
      <c r="A837" s="55">
        <v>776</v>
      </c>
      <c r="B837" s="1232">
        <f>'Expenditures 15-22'!E36</f>
        <v>9999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1113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11112</v>
      </c>
      <c r="C843" s="14" t="s">
        <v>672</v>
      </c>
      <c r="D843" s="14" t="str">
        <f t="shared" si="12"/>
        <v>Error?</v>
      </c>
    </row>
    <row r="844" spans="1:4" x14ac:dyDescent="0.2">
      <c r="A844" s="55">
        <v>783</v>
      </c>
      <c r="B844" s="1232">
        <f>'Expenditures 15-22'!E44</f>
        <v>3883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3883</v>
      </c>
      <c r="C847" s="14" t="s">
        <v>672</v>
      </c>
      <c r="D847" s="14" t="str">
        <f t="shared" si="12"/>
        <v>Error?</v>
      </c>
    </row>
    <row r="848" spans="1:4" x14ac:dyDescent="0.2">
      <c r="A848" s="55">
        <v>787</v>
      </c>
      <c r="B848" s="1232">
        <f>'Expenditures 15-22'!E49</f>
        <v>54712</v>
      </c>
      <c r="D848" s="14" t="str">
        <f t="shared" si="12"/>
        <v>Error?</v>
      </c>
    </row>
    <row r="849" spans="1:4" x14ac:dyDescent="0.2">
      <c r="A849" s="55">
        <v>788</v>
      </c>
      <c r="B849" s="1232">
        <f>'Expenditures 15-22'!E50</f>
        <v>7497</v>
      </c>
      <c r="D849" s="14" t="str">
        <f t="shared" si="12"/>
        <v>Error?</v>
      </c>
    </row>
    <row r="850" spans="1:4" x14ac:dyDescent="0.2">
      <c r="A850" s="55">
        <v>789</v>
      </c>
      <c r="B850" s="1232">
        <f>'Expenditures 15-22'!E53</f>
        <v>62209</v>
      </c>
      <c r="C850" s="14" t="s">
        <v>672</v>
      </c>
      <c r="D850" s="14" t="str">
        <f t="shared" si="12"/>
        <v>Error?</v>
      </c>
    </row>
    <row r="851" spans="1:4" x14ac:dyDescent="0.2">
      <c r="A851" s="55">
        <v>790</v>
      </c>
      <c r="B851" s="1232">
        <f>'Expenditures 15-22'!E55</f>
        <v>2033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2033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22679</v>
      </c>
      <c r="D855" s="14" t="str">
        <f t="shared" si="12"/>
        <v>Error?</v>
      </c>
    </row>
    <row r="856" spans="1:4" x14ac:dyDescent="0.2">
      <c r="A856" s="55">
        <v>795</v>
      </c>
      <c r="B856" s="1232">
        <f>'Expenditures 15-22'!E61</f>
        <v>70739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2438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95856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175093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1245269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116505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53165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175666</v>
      </c>
      <c r="C894" s="14" t="s">
        <v>672</v>
      </c>
      <c r="D894" s="14" t="str">
        <f t="shared" si="12"/>
        <v>Error?</v>
      </c>
    </row>
    <row r="895" spans="1:4" x14ac:dyDescent="0.2">
      <c r="A895" s="55">
        <v>834</v>
      </c>
      <c r="B895" s="1232">
        <f>'Expenditures 15-22'!F36</f>
        <v>6116</v>
      </c>
      <c r="D895" s="14" t="str">
        <f t="shared" ref="D895:D958" si="13">IF(ISBLANK(B895),"OK",IF(A895-B895=0,"OK","Error?"))</f>
        <v>Error?</v>
      </c>
    </row>
    <row r="896" spans="1:4" x14ac:dyDescent="0.2">
      <c r="A896" s="55">
        <v>835</v>
      </c>
      <c r="B896" s="1232">
        <f>'Expenditures 15-22'!F37</f>
        <v>836</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6952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22813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22813</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37</v>
      </c>
      <c r="D907" s="14" t="str">
        <f t="shared" si="13"/>
        <v>Error?</v>
      </c>
    </row>
    <row r="908" spans="1:4" x14ac:dyDescent="0.2">
      <c r="A908" s="55">
        <v>847</v>
      </c>
      <c r="B908" s="1232">
        <f>'Expenditures 15-22'!F53</f>
        <v>37</v>
      </c>
      <c r="C908" s="14" t="s">
        <v>672</v>
      </c>
      <c r="D908" s="14" t="str">
        <f t="shared" si="13"/>
        <v>Error?</v>
      </c>
    </row>
    <row r="909" spans="1:4" x14ac:dyDescent="0.2">
      <c r="A909" s="55">
        <v>848</v>
      </c>
      <c r="B909" s="1232">
        <f>'Expenditures 15-22'!F55</f>
        <v>754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754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6327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6327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36883</v>
      </c>
      <c r="C929" s="14" t="s">
        <v>672</v>
      </c>
      <c r="D929" s="14" t="str">
        <f t="shared" si="13"/>
        <v>Error?</v>
      </c>
    </row>
    <row r="930" spans="1:4" x14ac:dyDescent="0.2">
      <c r="A930" s="55">
        <v>869</v>
      </c>
      <c r="B930" s="1232">
        <f>'Expenditures 15-22'!F75</f>
        <v>900</v>
      </c>
      <c r="D930" s="14" t="str">
        <f t="shared" si="13"/>
        <v>Error?</v>
      </c>
    </row>
    <row r="931" spans="1:4" x14ac:dyDescent="0.2">
      <c r="A931" s="55">
        <v>870</v>
      </c>
      <c r="B931" s="1232">
        <f>'Expenditures 15-22'!F114</f>
        <v>213449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109726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109726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511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511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3056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3056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3567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113293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33324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50957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84281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153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153</v>
      </c>
      <c r="C1021" s="14" t="s">
        <v>672</v>
      </c>
      <c r="D1021" s="14" t="str">
        <f t="shared" si="14"/>
        <v>Error?</v>
      </c>
    </row>
    <row r="1022" spans="1:4" x14ac:dyDescent="0.2">
      <c r="A1022" s="55">
        <v>961</v>
      </c>
      <c r="B1022" s="1232">
        <f>'Expenditures 15-22'!H49</f>
        <v>13487</v>
      </c>
      <c r="D1022" s="14" t="str">
        <f t="shared" si="14"/>
        <v>Error?</v>
      </c>
    </row>
    <row r="1023" spans="1:4" x14ac:dyDescent="0.2">
      <c r="A1023" s="55">
        <v>962</v>
      </c>
      <c r="B1023" s="1232">
        <f>'Expenditures 15-22'!H50</f>
        <v>1107</v>
      </c>
      <c r="D1023" s="14" t="str">
        <f t="shared" ref="D1023:D1086" si="15">IF(ISBLANK(B1023),"OK",IF(A1023-B1023=0,"OK","Error?"))</f>
        <v>Error?</v>
      </c>
    </row>
    <row r="1024" spans="1:4" x14ac:dyDescent="0.2">
      <c r="A1024" s="55">
        <v>963</v>
      </c>
      <c r="B1024" s="1232">
        <f>'Expenditures 15-22'!H53</f>
        <v>14594</v>
      </c>
      <c r="C1024" s="14" t="s">
        <v>672</v>
      </c>
      <c r="D1024" s="14" t="str">
        <f t="shared" si="15"/>
        <v>Error?</v>
      </c>
    </row>
    <row r="1025" spans="1:4" x14ac:dyDescent="0.2">
      <c r="A1025" s="55">
        <v>964</v>
      </c>
      <c r="B1025" s="1232">
        <f>'Expenditures 15-22'!H55</f>
        <v>1417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1417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2403</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2403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18567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10186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113034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4154926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642221</v>
      </c>
      <c r="C1106" s="14" t="s">
        <v>672</v>
      </c>
      <c r="D1106" s="14" t="str">
        <f t="shared" si="16"/>
        <v>Error?</v>
      </c>
    </row>
    <row r="1107" spans="1:4" x14ac:dyDescent="0.2">
      <c r="A1107" s="55">
        <v>1046</v>
      </c>
      <c r="B1107" s="1232">
        <f>'Expenditures 15-22'!K15</f>
        <v>30243</v>
      </c>
      <c r="C1107" s="14" t="s">
        <v>672</v>
      </c>
      <c r="D1107" s="14" t="str">
        <f t="shared" si="16"/>
        <v>Error?</v>
      </c>
    </row>
    <row r="1108" spans="1:4" x14ac:dyDescent="0.2">
      <c r="A1108" s="55">
        <v>1047</v>
      </c>
      <c r="B1108" s="1232">
        <f>'Expenditures 15-22'!K33</f>
        <v>5183535</v>
      </c>
      <c r="C1108" s="14" t="s">
        <v>672</v>
      </c>
      <c r="D1108" s="14" t="str">
        <f t="shared" si="16"/>
        <v>Error?</v>
      </c>
    </row>
    <row r="1109" spans="1:4" x14ac:dyDescent="0.2">
      <c r="A1109" s="55">
        <v>1048</v>
      </c>
      <c r="B1109" s="1232">
        <f>'Expenditures 15-22'!K36</f>
        <v>16115</v>
      </c>
      <c r="C1109" s="14" t="s">
        <v>672</v>
      </c>
      <c r="D1109" s="14" t="str">
        <f t="shared" si="16"/>
        <v>Error?</v>
      </c>
    </row>
    <row r="1110" spans="1:4" x14ac:dyDescent="0.2">
      <c r="A1110" s="55">
        <v>1049</v>
      </c>
      <c r="B1110" s="1232">
        <f>'Expenditures 15-22'!K37</f>
        <v>431256</v>
      </c>
      <c r="C1110" s="14" t="s">
        <v>672</v>
      </c>
      <c r="D1110" s="14" t="str">
        <f t="shared" si="16"/>
        <v>Error?</v>
      </c>
    </row>
    <row r="1111" spans="1:4" x14ac:dyDescent="0.2">
      <c r="A1111" s="55">
        <v>1050</v>
      </c>
      <c r="B1111" s="1232">
        <f>'Expenditures 15-22'!K38</f>
        <v>1113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448484</v>
      </c>
      <c r="C1115" s="14" t="s">
        <v>672</v>
      </c>
      <c r="D1115" s="14" t="str">
        <f t="shared" si="16"/>
        <v>Error?</v>
      </c>
    </row>
    <row r="1116" spans="1:4" x14ac:dyDescent="0.2">
      <c r="A1116" s="55">
        <v>1055</v>
      </c>
      <c r="B1116" s="1232">
        <f>'Expenditures 15-22'!K44</f>
        <v>3883</v>
      </c>
      <c r="C1116" s="14" t="s">
        <v>672</v>
      </c>
      <c r="D1116" s="14" t="str">
        <f t="shared" si="16"/>
        <v>Error?</v>
      </c>
    </row>
    <row r="1117" spans="1:4" x14ac:dyDescent="0.2">
      <c r="A1117" s="55">
        <v>1056</v>
      </c>
      <c r="B1117" s="1232">
        <f>'Expenditures 15-22'!K45</f>
        <v>154678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158561</v>
      </c>
      <c r="C1119" s="14" t="s">
        <v>672</v>
      </c>
      <c r="D1119" s="14" t="str">
        <f t="shared" si="16"/>
        <v>Error?</v>
      </c>
    </row>
    <row r="1120" spans="1:4" x14ac:dyDescent="0.2">
      <c r="A1120" s="55">
        <v>1059</v>
      </c>
      <c r="B1120" s="1232">
        <f>'Expenditures 15-22'!K49</f>
        <v>68199</v>
      </c>
      <c r="C1120" s="14" t="s">
        <v>672</v>
      </c>
      <c r="D1120" s="14" t="str">
        <f t="shared" si="16"/>
        <v>Error?</v>
      </c>
    </row>
    <row r="1121" spans="1:4" x14ac:dyDescent="0.2">
      <c r="A1121" s="55">
        <v>1060</v>
      </c>
      <c r="B1121" s="1232">
        <f>'Expenditures 15-22'!K50</f>
        <v>194584</v>
      </c>
      <c r="C1121" s="14" t="s">
        <v>672</v>
      </c>
      <c r="D1121" s="14" t="str">
        <f t="shared" si="16"/>
        <v>Error?</v>
      </c>
    </row>
    <row r="1122" spans="1:4" x14ac:dyDescent="0.2">
      <c r="A1122" s="55">
        <v>1061</v>
      </c>
      <c r="B1122" s="1232">
        <f>'Expenditures 15-22'!K53</f>
        <v>262783</v>
      </c>
      <c r="C1122" s="14" t="s">
        <v>672</v>
      </c>
      <c r="D1122" s="14" t="str">
        <f t="shared" si="16"/>
        <v>Error?</v>
      </c>
    </row>
    <row r="1123" spans="1:4" x14ac:dyDescent="0.2">
      <c r="A1123" s="55">
        <v>1062</v>
      </c>
      <c r="B1123" s="1232">
        <f>'Expenditures 15-22'!K55</f>
        <v>427113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427113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145411</v>
      </c>
      <c r="C1127" s="14" t="s">
        <v>672</v>
      </c>
      <c r="D1127" s="14" t="str">
        <f t="shared" si="16"/>
        <v>Error?</v>
      </c>
    </row>
    <row r="1128" spans="1:4" x14ac:dyDescent="0.2">
      <c r="A1128" s="55">
        <v>1067</v>
      </c>
      <c r="B1128" s="1232">
        <f>'Expenditures 15-22'!K61</f>
        <v>70739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11821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227971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20250</v>
      </c>
      <c r="C1142" s="14" t="s">
        <v>672</v>
      </c>
      <c r="D1142" s="14" t="str">
        <f t="shared" si="16"/>
        <v>Error?</v>
      </c>
    </row>
    <row r="1143" spans="1:4" x14ac:dyDescent="0.2">
      <c r="A1143" s="55">
        <v>1082</v>
      </c>
      <c r="B1143" s="1232">
        <f>'Expenditures 15-22'!K74</f>
        <v>1545162</v>
      </c>
      <c r="C1143" s="14" t="s">
        <v>672</v>
      </c>
      <c r="D1143" s="14" t="str">
        <f t="shared" si="16"/>
        <v>Error?</v>
      </c>
    </row>
    <row r="1144" spans="1:4" x14ac:dyDescent="0.2">
      <c r="A1144" s="55">
        <v>1083</v>
      </c>
      <c r="B1144" s="1232">
        <f>'Expenditures 15-22'!K75</f>
        <v>900</v>
      </c>
      <c r="C1144" s="14" t="s">
        <v>672</v>
      </c>
      <c r="D1144" s="14" t="str">
        <f t="shared" si="16"/>
        <v>Error?</v>
      </c>
    </row>
    <row r="1145" spans="1:4" x14ac:dyDescent="0.2">
      <c r="A1145" s="55">
        <v>1084</v>
      </c>
      <c r="B1145" s="1232">
        <f>'Expenditures 15-22'!K102</f>
        <v>970564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7700161</v>
      </c>
      <c r="C1152" s="14" t="s">
        <v>672</v>
      </c>
      <c r="D1152" s="14" t="str">
        <f t="shared" si="17"/>
        <v>Error?</v>
      </c>
    </row>
    <row r="1153" spans="1:4" x14ac:dyDescent="0.2">
      <c r="A1153" s="55">
        <v>1092</v>
      </c>
      <c r="B1153" s="1232">
        <f>'Expenditures 15-22'!K115</f>
        <v>319491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376774</v>
      </c>
      <c r="D1221" s="14" t="str">
        <f t="shared" si="18"/>
        <v>Error?</v>
      </c>
    </row>
    <row r="1222" spans="1:4" x14ac:dyDescent="0.2">
      <c r="A1222" s="83">
        <v>1161</v>
      </c>
      <c r="D1222" s="14" t="str">
        <f t="shared" si="18"/>
        <v>OK</v>
      </c>
    </row>
    <row r="1223" spans="1:4" x14ac:dyDescent="0.2">
      <c r="A1223" s="55">
        <v>1162</v>
      </c>
      <c r="B1223" s="1232">
        <f>'Expenditures 15-22'!C127</f>
        <v>376774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376774</v>
      </c>
      <c r="C1225" s="14" t="s">
        <v>672</v>
      </c>
      <c r="D1225" s="14" t="str">
        <f t="shared" si="18"/>
        <v>Error?</v>
      </c>
    </row>
    <row r="1226" spans="1:4" x14ac:dyDescent="0.2">
      <c r="A1226" s="55">
        <v>1165</v>
      </c>
      <c r="B1226" s="1232">
        <f>'Expenditures 15-22'!C150</f>
        <v>376774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96603</v>
      </c>
      <c r="D1229" s="14" t="str">
        <f t="shared" si="18"/>
        <v>Error?</v>
      </c>
    </row>
    <row r="1230" spans="1:4" x14ac:dyDescent="0.2">
      <c r="A1230" s="83">
        <v>1169</v>
      </c>
      <c r="D1230" s="14" t="str">
        <f t="shared" si="18"/>
        <v>OK</v>
      </c>
    </row>
    <row r="1231" spans="1:4" x14ac:dyDescent="0.2">
      <c r="A1231" s="55">
        <v>1170</v>
      </c>
      <c r="B1231" s="1232">
        <f>'Expenditures 15-22'!D127</f>
        <v>96603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96603</v>
      </c>
      <c r="C1233" s="14" t="s">
        <v>672</v>
      </c>
      <c r="D1233" s="14" t="str">
        <f t="shared" si="18"/>
        <v>Error?</v>
      </c>
    </row>
    <row r="1234" spans="1:4" x14ac:dyDescent="0.2">
      <c r="A1234" s="55">
        <v>1173</v>
      </c>
      <c r="B1234" s="1232">
        <f>'Expenditures 15-22'!D150</f>
        <v>96603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87244</v>
      </c>
      <c r="D1237" s="14" t="str">
        <f t="shared" si="18"/>
        <v>Error?</v>
      </c>
    </row>
    <row r="1238" spans="1:4" x14ac:dyDescent="0.2">
      <c r="A1238" s="83">
        <v>1177</v>
      </c>
      <c r="D1238" s="14" t="str">
        <f t="shared" si="18"/>
        <v>OK</v>
      </c>
    </row>
    <row r="1239" spans="1:4" x14ac:dyDescent="0.2">
      <c r="A1239" s="55">
        <v>1178</v>
      </c>
      <c r="B1239" s="1232">
        <f>'Expenditures 15-22'!E127</f>
        <v>87244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87244</v>
      </c>
      <c r="C1241" s="14" t="s">
        <v>672</v>
      </c>
      <c r="D1241" s="14" t="str">
        <f t="shared" si="18"/>
        <v>Error?</v>
      </c>
    </row>
    <row r="1242" spans="1:4" x14ac:dyDescent="0.2">
      <c r="A1242" s="55">
        <v>1181</v>
      </c>
      <c r="B1242" s="1232">
        <f>'Expenditures 15-22'!E150</f>
        <v>87244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5498</v>
      </c>
      <c r="D1244" s="14" t="str">
        <f t="shared" si="18"/>
        <v>Error?</v>
      </c>
    </row>
    <row r="1245" spans="1:4" x14ac:dyDescent="0.2">
      <c r="A1245" s="55">
        <v>1184</v>
      </c>
      <c r="B1245" s="1232">
        <f>'Expenditures 15-22'!F124</f>
        <v>477900</v>
      </c>
      <c r="D1245" s="14" t="str">
        <f t="shared" si="18"/>
        <v>Error?</v>
      </c>
    </row>
    <row r="1246" spans="1:4" x14ac:dyDescent="0.2">
      <c r="A1246" s="83">
        <v>1185</v>
      </c>
      <c r="D1246" s="14" t="str">
        <f t="shared" si="18"/>
        <v>OK</v>
      </c>
    </row>
    <row r="1247" spans="1:4" x14ac:dyDescent="0.2">
      <c r="A1247" s="55">
        <v>1186</v>
      </c>
      <c r="B1247" s="1232">
        <f>'Expenditures 15-22'!F127</f>
        <v>483398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483398</v>
      </c>
      <c r="C1249" s="14" t="s">
        <v>672</v>
      </c>
      <c r="D1249" s="14" t="str">
        <f t="shared" si="18"/>
        <v>Error?</v>
      </c>
    </row>
    <row r="1250" spans="1:4" x14ac:dyDescent="0.2">
      <c r="A1250" s="55">
        <v>1189</v>
      </c>
      <c r="B1250" s="1232">
        <f>'Expenditures 15-22'!F150</f>
        <v>483398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43402</v>
      </c>
      <c r="D1252" s="14" t="str">
        <f t="shared" si="18"/>
        <v>Error?</v>
      </c>
    </row>
    <row r="1253" spans="1:4" x14ac:dyDescent="0.2">
      <c r="A1253" s="55">
        <v>1192</v>
      </c>
      <c r="B1253" s="1232">
        <f>'Expenditures 15-22'!G124</f>
        <v>65463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108865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108865</v>
      </c>
      <c r="C1258" s="14" t="s">
        <v>672</v>
      </c>
      <c r="D1258" s="14" t="str">
        <f t="shared" si="18"/>
        <v>Error?</v>
      </c>
    </row>
    <row r="1259" spans="1:4" x14ac:dyDescent="0.2">
      <c r="A1259" s="55">
        <v>1198</v>
      </c>
      <c r="B1259" s="1232">
        <f>'Expenditures 15-22'!G150</f>
        <v>108865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26644</v>
      </c>
      <c r="D1261" s="14" t="str">
        <f t="shared" si="18"/>
        <v>Error?</v>
      </c>
    </row>
    <row r="1262" spans="1:4" x14ac:dyDescent="0.2">
      <c r="A1262" s="55">
        <v>1201</v>
      </c>
      <c r="B1262" s="1232">
        <f>'Expenditures 15-22'!H124</f>
        <v>3776</v>
      </c>
      <c r="D1262" s="14" t="str">
        <f t="shared" si="18"/>
        <v>Error?</v>
      </c>
    </row>
    <row r="1263" spans="1:4" x14ac:dyDescent="0.2">
      <c r="A1263" s="83">
        <v>1202</v>
      </c>
      <c r="D1263" s="14" t="str">
        <f t="shared" si="18"/>
        <v>OK</v>
      </c>
    </row>
    <row r="1264" spans="1:4" x14ac:dyDescent="0.2">
      <c r="A1264" s="55">
        <v>1203</v>
      </c>
      <c r="B1264" s="1232">
        <f>'Expenditures 15-22'!H127</f>
        <v>30420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30420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30420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75544</v>
      </c>
      <c r="C1275" s="14" t="s">
        <v>672</v>
      </c>
      <c r="D1275" s="14" t="str">
        <f t="shared" si="18"/>
        <v>Error?</v>
      </c>
    </row>
    <row r="1276" spans="1:4" x14ac:dyDescent="0.2">
      <c r="A1276" s="55">
        <v>1215</v>
      </c>
      <c r="B1276" s="1232">
        <f>'Expenditures 15-22'!K124</f>
        <v>1107760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1183304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1183304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1183304</v>
      </c>
      <c r="C1288" s="14" t="s">
        <v>672</v>
      </c>
      <c r="D1288" s="14" t="str">
        <f t="shared" si="19"/>
        <v>Error?</v>
      </c>
    </row>
    <row r="1289" spans="1:4" x14ac:dyDescent="0.2">
      <c r="A1289" s="55">
        <v>1228</v>
      </c>
      <c r="B1289" s="1232">
        <f>'Expenditures 15-22'!K151</f>
        <v>-117643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352604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1085000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1437604</v>
      </c>
      <c r="C1317" s="14" t="s">
        <v>672</v>
      </c>
      <c r="D1317" s="14" t="str">
        <f t="shared" si="19"/>
        <v>Error?</v>
      </c>
    </row>
    <row r="1318" spans="1:4" x14ac:dyDescent="0.2">
      <c r="A1318" s="55">
        <v>1257</v>
      </c>
      <c r="B1318" s="1232">
        <f>'Expenditures 15-22'!H168</f>
        <v>1437604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352604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1085000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1437604</v>
      </c>
      <c r="C1331" s="14" t="s">
        <v>672</v>
      </c>
      <c r="D1331" s="14" t="str">
        <f t="shared" si="19"/>
        <v>Error?</v>
      </c>
    </row>
    <row r="1332" spans="1:4" x14ac:dyDescent="0.2">
      <c r="A1332" s="55">
        <v>1271</v>
      </c>
      <c r="B1332" s="1232">
        <f>'Expenditures 15-22'!K168</f>
        <v>1437604</v>
      </c>
      <c r="C1332" s="14" t="s">
        <v>672</v>
      </c>
      <c r="D1332" s="14" t="str">
        <f t="shared" si="19"/>
        <v>Error?</v>
      </c>
    </row>
    <row r="1333" spans="1:4" x14ac:dyDescent="0.2">
      <c r="A1333" s="55">
        <v>1272</v>
      </c>
      <c r="B1333" s="1232">
        <f>'Expenditures 15-22'!K169</f>
        <v>-65032</v>
      </c>
      <c r="C1333" s="14" t="s">
        <v>672</v>
      </c>
      <c r="D1333" s="14" t="str">
        <f t="shared" si="19"/>
        <v>Error?</v>
      </c>
    </row>
    <row r="1334" spans="1:4" x14ac:dyDescent="0.2">
      <c r="A1334" s="83">
        <v>1273</v>
      </c>
      <c r="D1334" s="14" t="str">
        <f t="shared" si="19"/>
        <v>OK</v>
      </c>
    </row>
    <row r="1335" spans="1:4" x14ac:dyDescent="0.2">
      <c r="A1335" s="55">
        <v>1274</v>
      </c>
      <c r="B1335" s="1232">
        <f>'Expenditures 15-22'!C176</f>
        <v>698069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698069</v>
      </c>
      <c r="C1339" s="14" t="s">
        <v>672</v>
      </c>
      <c r="D1339" s="14" t="str">
        <f t="shared" si="19"/>
        <v>Error?</v>
      </c>
    </row>
    <row r="1340" spans="1:4" x14ac:dyDescent="0.2">
      <c r="A1340" s="55">
        <v>1279</v>
      </c>
      <c r="B1340" s="1232">
        <f>'Expenditures 15-22'!C204</f>
        <v>698069</v>
      </c>
      <c r="C1340" s="14" t="s">
        <v>672</v>
      </c>
      <c r="D1340" s="14" t="str">
        <f t="shared" si="19"/>
        <v>Error?</v>
      </c>
    </row>
    <row r="1341" spans="1:4" x14ac:dyDescent="0.2">
      <c r="A1341" s="55">
        <v>1280</v>
      </c>
      <c r="B1341" s="1232">
        <f>'Expenditures 15-22'!D176</f>
        <v>16442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16442</v>
      </c>
      <c r="C1345" s="14" t="s">
        <v>672</v>
      </c>
      <c r="D1345" s="14" t="str">
        <f t="shared" si="20"/>
        <v>Error?</v>
      </c>
    </row>
    <row r="1346" spans="1:4" x14ac:dyDescent="0.2">
      <c r="A1346" s="55">
        <v>1285</v>
      </c>
      <c r="B1346" s="1232">
        <f>'Expenditures 15-22'!D204</f>
        <v>16442</v>
      </c>
      <c r="C1346" s="14" t="s">
        <v>672</v>
      </c>
      <c r="D1346" s="14" t="str">
        <f t="shared" si="20"/>
        <v>Error?</v>
      </c>
    </row>
    <row r="1347" spans="1:4" x14ac:dyDescent="0.2">
      <c r="A1347" s="55">
        <v>1286</v>
      </c>
      <c r="B1347" s="1232">
        <f>'Expenditures 15-22'!E176</f>
        <v>24974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24974</v>
      </c>
      <c r="C1351" s="14" t="s">
        <v>672</v>
      </c>
      <c r="D1351" s="14" t="str">
        <f t="shared" si="20"/>
        <v>Error?</v>
      </c>
    </row>
    <row r="1352" spans="1:4" x14ac:dyDescent="0.2">
      <c r="A1352" s="55">
        <v>1291</v>
      </c>
      <c r="B1352" s="1232">
        <f>'Expenditures 15-22'!E190</f>
        <v>55112</v>
      </c>
      <c r="C1352" s="14" t="s">
        <v>672</v>
      </c>
      <c r="D1352" s="14" t="str">
        <f t="shared" si="20"/>
        <v>Error?</v>
      </c>
    </row>
    <row r="1353" spans="1:4" x14ac:dyDescent="0.2">
      <c r="A1353" s="55">
        <v>1292</v>
      </c>
      <c r="B1353" s="1232">
        <f>'Expenditures 15-22'!E204</f>
        <v>80086</v>
      </c>
      <c r="C1353" s="14" t="s">
        <v>672</v>
      </c>
      <c r="D1353" s="14" t="str">
        <f t="shared" si="20"/>
        <v>Error?</v>
      </c>
    </row>
    <row r="1354" spans="1:4" x14ac:dyDescent="0.2">
      <c r="A1354" s="55">
        <v>1293</v>
      </c>
      <c r="B1354" s="1232">
        <f>'Expenditures 15-22'!F176</f>
        <v>112581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112581</v>
      </c>
      <c r="C1358" s="14" t="s">
        <v>672</v>
      </c>
      <c r="D1358" s="14" t="str">
        <f t="shared" si="20"/>
        <v>Error?</v>
      </c>
    </row>
    <row r="1359" spans="1:4" x14ac:dyDescent="0.2">
      <c r="A1359" s="55">
        <v>1298</v>
      </c>
      <c r="B1359" s="1232">
        <f>'Expenditures 15-22'!F204</f>
        <v>112581</v>
      </c>
      <c r="C1359" s="14" t="s">
        <v>672</v>
      </c>
      <c r="D1359" s="14" t="str">
        <f t="shared" si="20"/>
        <v>Error?</v>
      </c>
    </row>
    <row r="1360" spans="1:4" x14ac:dyDescent="0.2">
      <c r="A1360" s="55">
        <v>1299</v>
      </c>
      <c r="B1360" s="1232">
        <f>'Expenditures 15-22'!G176</f>
        <v>193150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193150</v>
      </c>
      <c r="C1364" s="14" t="s">
        <v>672</v>
      </c>
      <c r="D1364" s="14" t="str">
        <f t="shared" si="20"/>
        <v>Error?</v>
      </c>
    </row>
    <row r="1365" spans="1:4" x14ac:dyDescent="0.2">
      <c r="A1365" s="55">
        <v>1304</v>
      </c>
      <c r="B1365" s="1232">
        <f>'Expenditures 15-22'!G204</f>
        <v>193150</v>
      </c>
      <c r="C1365" s="14" t="s">
        <v>672</v>
      </c>
      <c r="D1365" s="14" t="str">
        <f t="shared" si="20"/>
        <v>Error?</v>
      </c>
    </row>
    <row r="1366" spans="1:4" x14ac:dyDescent="0.2">
      <c r="A1366" s="55">
        <v>1305</v>
      </c>
      <c r="B1366" s="1232">
        <f>'Expenditures 15-22'!H176</f>
        <v>12000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12000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12000</v>
      </c>
      <c r="C1376" s="14" t="s">
        <v>672</v>
      </c>
      <c r="D1376" s="14" t="str">
        <f t="shared" si="20"/>
        <v>Error?</v>
      </c>
    </row>
    <row r="1377" spans="1:4" x14ac:dyDescent="0.2">
      <c r="A1377" s="55">
        <v>1316</v>
      </c>
      <c r="B1377" s="1232">
        <f>'Expenditures 15-22'!K176</f>
        <v>1057216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1057216</v>
      </c>
      <c r="C1381" s="14" t="s">
        <v>672</v>
      </c>
      <c r="D1381" s="14" t="str">
        <f t="shared" si="20"/>
        <v>Error?</v>
      </c>
    </row>
    <row r="1382" spans="1:4" x14ac:dyDescent="0.2">
      <c r="A1382" s="55">
        <v>1321</v>
      </c>
      <c r="B1382" s="1232">
        <f>'Expenditures 15-22'!K190</f>
        <v>55112</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1112328</v>
      </c>
      <c r="C1388" s="14" t="s">
        <v>672</v>
      </c>
      <c r="D1388" s="14" t="str">
        <f t="shared" si="20"/>
        <v>Error?</v>
      </c>
    </row>
    <row r="1389" spans="1:4" x14ac:dyDescent="0.2">
      <c r="A1389" s="55">
        <v>1328</v>
      </c>
      <c r="B1389" s="1232">
        <f>'Expenditures 15-22'!K205</f>
        <v>108326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24505</v>
      </c>
      <c r="D1408" s="14" t="str">
        <f t="shared" si="21"/>
        <v>Error?</v>
      </c>
    </row>
    <row r="1409" spans="1:4" x14ac:dyDescent="0.2">
      <c r="A1409" s="55">
        <v>1348</v>
      </c>
      <c r="B1409" s="1232">
        <f>'Expenditures 15-22'!D218</f>
        <v>788</v>
      </c>
      <c r="D1409" s="14" t="str">
        <f t="shared" si="21"/>
        <v>Error?</v>
      </c>
    </row>
    <row r="1410" spans="1:4" x14ac:dyDescent="0.2">
      <c r="A1410" s="55">
        <v>1349</v>
      </c>
      <c r="B1410" s="1232">
        <f>'Expenditures 15-22'!D223</f>
        <v>141562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14518</v>
      </c>
      <c r="D1412" s="14" t="str">
        <f t="shared" si="21"/>
        <v>Error?</v>
      </c>
    </row>
    <row r="1413" spans="1:4" x14ac:dyDescent="0.2">
      <c r="A1413" s="55">
        <v>1352</v>
      </c>
      <c r="B1413" s="1232">
        <f>'Expenditures 15-22'!D228</f>
        <v>1261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15779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5392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5392</v>
      </c>
      <c r="C1421" s="14" t="s">
        <v>672</v>
      </c>
      <c r="D1421" s="14" t="str">
        <f t="shared" si="21"/>
        <v>Error?</v>
      </c>
    </row>
    <row r="1422" spans="1:4" x14ac:dyDescent="0.2">
      <c r="A1422" s="55">
        <v>1361</v>
      </c>
      <c r="B1422" s="1232">
        <f>'Expenditures 15-22'!D239</f>
        <v>266</v>
      </c>
      <c r="D1422" s="14" t="str">
        <f t="shared" si="21"/>
        <v>Error?</v>
      </c>
    </row>
    <row r="1423" spans="1:4" x14ac:dyDescent="0.2">
      <c r="A1423" s="55">
        <v>1362</v>
      </c>
      <c r="B1423" s="1232">
        <f>'Expenditures 15-22'!D240</f>
        <v>9793</v>
      </c>
      <c r="D1423" s="14" t="str">
        <f t="shared" si="21"/>
        <v>Error?</v>
      </c>
    </row>
    <row r="1424" spans="1:4" x14ac:dyDescent="0.2">
      <c r="A1424" s="55">
        <v>1363</v>
      </c>
      <c r="B1424" s="1232">
        <f>'Expenditures 15-22'!D251</f>
        <v>44784</v>
      </c>
      <c r="C1424" s="14" t="s">
        <v>672</v>
      </c>
      <c r="D1424" s="14" t="str">
        <f t="shared" si="21"/>
        <v>Error?</v>
      </c>
    </row>
    <row r="1425" spans="1:4" x14ac:dyDescent="0.2">
      <c r="A1425" s="55">
        <v>1364</v>
      </c>
      <c r="B1425" s="1232">
        <f>'Expenditures 15-22'!D253</f>
        <v>23573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23573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3401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94949</v>
      </c>
      <c r="D1431" s="14" t="str">
        <f t="shared" si="21"/>
        <v>Error?</v>
      </c>
    </row>
    <row r="1432" spans="1:4" x14ac:dyDescent="0.2">
      <c r="A1432" s="55">
        <v>1371</v>
      </c>
      <c r="B1432" s="1232">
        <f>'Expenditures 15-22'!D261</f>
        <v>103669</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202019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1549</v>
      </c>
      <c r="D1445" s="14" t="str">
        <f t="shared" si="21"/>
        <v>Error?</v>
      </c>
    </row>
    <row r="1446" spans="1:4" x14ac:dyDescent="0.2">
      <c r="A1446" s="55">
        <v>1385</v>
      </c>
      <c r="B1446" s="1232">
        <f>'Expenditures 15-22'!D273</f>
        <v>293096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434658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24505</v>
      </c>
      <c r="C1472" s="14" t="s">
        <v>672</v>
      </c>
      <c r="D1472" s="14" t="str">
        <f t="shared" si="22"/>
        <v>Error?</v>
      </c>
    </row>
    <row r="1473" spans="1:4" x14ac:dyDescent="0.2">
      <c r="A1473" s="55">
        <v>1412</v>
      </c>
      <c r="B1473" s="1232">
        <f>'Expenditures 15-22'!K218</f>
        <v>788</v>
      </c>
      <c r="C1473" s="14" t="s">
        <v>672</v>
      </c>
      <c r="D1473" s="14" t="str">
        <f t="shared" si="22"/>
        <v>Error?</v>
      </c>
    </row>
    <row r="1474" spans="1:4" x14ac:dyDescent="0.2">
      <c r="A1474" s="55">
        <v>1413</v>
      </c>
      <c r="B1474" s="1232">
        <f>'Expenditures 15-22'!K223</f>
        <v>141562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14518</v>
      </c>
      <c r="C1476" s="14" t="s">
        <v>672</v>
      </c>
      <c r="D1476" s="14" t="str">
        <f t="shared" si="22"/>
        <v>Error?</v>
      </c>
    </row>
    <row r="1477" spans="1:4" x14ac:dyDescent="0.2">
      <c r="A1477" s="55">
        <v>1416</v>
      </c>
      <c r="B1477" s="1232">
        <f>'Expenditures 15-22'!K228</f>
        <v>1261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15779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5392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5392</v>
      </c>
      <c r="C1485" s="14" t="s">
        <v>672</v>
      </c>
      <c r="D1485" s="14" t="str">
        <f t="shared" si="22"/>
        <v>Error?</v>
      </c>
    </row>
    <row r="1486" spans="1:4" x14ac:dyDescent="0.2">
      <c r="A1486" s="55">
        <v>1425</v>
      </c>
      <c r="B1486" s="1232">
        <f>'Expenditures 15-22'!K239</f>
        <v>266</v>
      </c>
      <c r="C1486" s="14" t="s">
        <v>672</v>
      </c>
      <c r="D1486" s="14" t="str">
        <f t="shared" si="22"/>
        <v>Error?</v>
      </c>
    </row>
    <row r="1487" spans="1:4" x14ac:dyDescent="0.2">
      <c r="A1487" s="55">
        <v>1426</v>
      </c>
      <c r="B1487" s="1232">
        <f>'Expenditures 15-22'!K240</f>
        <v>9793</v>
      </c>
      <c r="C1487" s="14" t="s">
        <v>672</v>
      </c>
      <c r="D1487" s="14" t="str">
        <f t="shared" si="22"/>
        <v>Error?</v>
      </c>
    </row>
    <row r="1488" spans="1:4" x14ac:dyDescent="0.2">
      <c r="A1488" s="55">
        <v>1427</v>
      </c>
      <c r="B1488" s="1232">
        <f>'Expenditures 15-22'!K251</f>
        <v>44784</v>
      </c>
      <c r="C1488" s="14" t="s">
        <v>672</v>
      </c>
      <c r="D1488" s="14" t="str">
        <f t="shared" si="22"/>
        <v>Error?</v>
      </c>
    </row>
    <row r="1489" spans="1:4" x14ac:dyDescent="0.2">
      <c r="A1489" s="55">
        <v>1428</v>
      </c>
      <c r="B1489" s="1232">
        <f>'Expenditures 15-22'!K253</f>
        <v>23573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23573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3401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94949</v>
      </c>
      <c r="C1495" s="14" t="s">
        <v>672</v>
      </c>
      <c r="D1495" s="14" t="str">
        <f t="shared" si="22"/>
        <v>Error?</v>
      </c>
    </row>
    <row r="1496" spans="1:4" x14ac:dyDescent="0.2">
      <c r="A1496" s="55">
        <v>1435</v>
      </c>
      <c r="B1496" s="1232">
        <f>'Expenditures 15-22'!K261</f>
        <v>103669</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202019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1549</v>
      </c>
      <c r="C1509" s="14" t="s">
        <v>672</v>
      </c>
      <c r="D1509" s="14" t="str">
        <f t="shared" si="22"/>
        <v>Error?</v>
      </c>
    </row>
    <row r="1510" spans="1:4" x14ac:dyDescent="0.2">
      <c r="A1510" s="55">
        <v>1449</v>
      </c>
      <c r="B1510" s="1232">
        <f>'Expenditures 15-22'!K273</f>
        <v>293096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434658</v>
      </c>
      <c r="C1517" s="14" t="s">
        <v>672</v>
      </c>
      <c r="D1517" s="14" t="str">
        <f t="shared" si="22"/>
        <v>Error?</v>
      </c>
    </row>
    <row r="1518" spans="1:4" x14ac:dyDescent="0.2">
      <c r="A1518" s="55">
        <v>1457</v>
      </c>
      <c r="B1518" s="1232">
        <f>'Expenditures 15-22'!K289</f>
        <v>-38935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80222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80222</v>
      </c>
      <c r="C1535" s="14" t="s">
        <v>672</v>
      </c>
      <c r="D1535" s="14" t="str">
        <f t="shared" ref="D1535:D1598" si="23">IF(ISBLANK(B1535),"OK",IF(A1535-B1535=0,"OK","Error?"))</f>
        <v>Error?</v>
      </c>
    </row>
    <row r="1536" spans="1:4" x14ac:dyDescent="0.2">
      <c r="A1536" s="55">
        <v>1475</v>
      </c>
      <c r="B1536" s="1232">
        <f>'Expenditures 15-22'!E305</f>
        <v>80222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457250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457250</v>
      </c>
      <c r="C1547" s="14" t="s">
        <v>672</v>
      </c>
      <c r="D1547" s="14" t="str">
        <f t="shared" si="23"/>
        <v>Error?</v>
      </c>
    </row>
    <row r="1548" spans="1:4" x14ac:dyDescent="0.2">
      <c r="A1548" s="55">
        <v>1487</v>
      </c>
      <c r="B1548" s="1232">
        <f>'Expenditures 15-22'!G305</f>
        <v>457250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537472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537472</v>
      </c>
      <c r="C1559" s="14" t="s">
        <v>672</v>
      </c>
      <c r="D1559" s="14" t="str">
        <f t="shared" si="23"/>
        <v>Error?</v>
      </c>
    </row>
    <row r="1560" spans="1:4" x14ac:dyDescent="0.2">
      <c r="A1560" s="55">
        <v>1499</v>
      </c>
      <c r="B1560" s="1232">
        <f>'Expenditures 15-22'!K305</f>
        <v>537472</v>
      </c>
      <c r="C1560" s="14" t="s">
        <v>672</v>
      </c>
      <c r="D1560" s="14" t="str">
        <f t="shared" si="23"/>
        <v>Error?</v>
      </c>
    </row>
    <row r="1561" spans="1:4" x14ac:dyDescent="0.2">
      <c r="A1561" s="55">
        <v>1500</v>
      </c>
      <c r="B1561" s="1232">
        <f>'Expenditures 15-22'!K306</f>
        <v>-537428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6384076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6703567</v>
      </c>
      <c r="C1630" s="14" t="s">
        <v>672</v>
      </c>
      <c r="D1630" s="14" t="str">
        <f t="shared" si="24"/>
        <v>Error?</v>
      </c>
    </row>
    <row r="1631" spans="1:4" x14ac:dyDescent="0.2">
      <c r="A1631" s="55">
        <v>1570</v>
      </c>
      <c r="B1631" s="1232">
        <f>'Acct Summary 7-8'!D79</f>
        <v>1156975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1039332</v>
      </c>
      <c r="C1644" s="14" t="s">
        <v>672</v>
      </c>
      <c r="D1644" s="14" t="str">
        <f t="shared" si="24"/>
        <v>Error?</v>
      </c>
    </row>
    <row r="1645" spans="1:4" x14ac:dyDescent="0.2">
      <c r="A1645" s="55">
        <v>1584</v>
      </c>
      <c r="B1645" s="1232">
        <f>'Acct Summary 7-8'!E79</f>
        <v>566717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501685</v>
      </c>
      <c r="C1658" s="14" t="s">
        <v>672</v>
      </c>
      <c r="D1658" s="14" t="str">
        <f t="shared" si="24"/>
        <v>Error?</v>
      </c>
    </row>
    <row r="1659" spans="1:4" x14ac:dyDescent="0.2">
      <c r="A1659" s="55">
        <v>1598</v>
      </c>
      <c r="B1659" s="1232">
        <f>'Acct Summary 7-8'!F79</f>
        <v>1231844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1340170</v>
      </c>
      <c r="C1672" s="14" t="s">
        <v>672</v>
      </c>
      <c r="D1672" s="14" t="str">
        <f t="shared" si="25"/>
        <v>Error?</v>
      </c>
    </row>
    <row r="1673" spans="1:4" x14ac:dyDescent="0.2">
      <c r="A1673" s="55">
        <v>1612</v>
      </c>
      <c r="B1673" s="1232">
        <f>'Acct Summary 7-8'!G79</f>
        <v>120536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81601</v>
      </c>
      <c r="C1686" s="14" t="s">
        <v>672</v>
      </c>
      <c r="D1686" s="14" t="str">
        <f t="shared" si="25"/>
        <v>Error?</v>
      </c>
    </row>
    <row r="1687" spans="1:4" x14ac:dyDescent="0.2">
      <c r="A1687" s="55">
        <v>1626</v>
      </c>
      <c r="B1687" s="1232">
        <f>'Acct Summary 7-8'!H79</f>
        <v>736250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788822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4610462</v>
      </c>
      <c r="C1744" s="14" t="s">
        <v>672</v>
      </c>
      <c r="D1744" s="14" t="str">
        <f t="shared" si="26"/>
        <v>Error?</v>
      </c>
    </row>
    <row r="1745" spans="1:5" x14ac:dyDescent="0.2">
      <c r="A1745" s="55">
        <v>1684</v>
      </c>
      <c r="B1745" s="1232">
        <f>'Tax Sched 24'!B5</f>
        <v>886487</v>
      </c>
      <c r="C1745" s="14" t="s">
        <v>672</v>
      </c>
      <c r="D1745" s="14" t="str">
        <f t="shared" si="26"/>
        <v>Error?</v>
      </c>
    </row>
    <row r="1746" spans="1:5" x14ac:dyDescent="0.2">
      <c r="A1746" s="55">
        <v>1685</v>
      </c>
      <c r="B1746" s="1232">
        <f>'Tax Sched 24'!B6</f>
        <v>1372222</v>
      </c>
      <c r="C1746" s="14" t="s">
        <v>672</v>
      </c>
      <c r="D1746" s="14" t="str">
        <f t="shared" si="26"/>
        <v>Error?</v>
      </c>
    </row>
    <row r="1747" spans="1:5" x14ac:dyDescent="0.2">
      <c r="A1747" s="55">
        <v>1686</v>
      </c>
      <c r="B1747" s="1232">
        <f>'Tax Sched 24'!B7</f>
        <v>425513</v>
      </c>
      <c r="C1747" s="14" t="s">
        <v>672</v>
      </c>
      <c r="D1747" s="14" t="str">
        <f t="shared" si="26"/>
        <v>Error?</v>
      </c>
    </row>
    <row r="1748" spans="1:5" x14ac:dyDescent="0.2">
      <c r="A1748" s="55">
        <v>1687</v>
      </c>
      <c r="B1748" s="1232">
        <f>'Tax Sched 24'!B8</f>
        <v>162606</v>
      </c>
      <c r="C1748" s="14" t="s">
        <v>672</v>
      </c>
      <c r="D1748" s="14" t="str">
        <f t="shared" si="26"/>
        <v>Error?</v>
      </c>
    </row>
    <row r="1749" spans="1:5" x14ac:dyDescent="0.2">
      <c r="A1749" s="55">
        <v>1688</v>
      </c>
      <c r="B1749" s="1232">
        <f>'Tax Sched 24'!B10</f>
        <v>68925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1080196</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70918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9044627</v>
      </c>
      <c r="C1759" s="14" t="s">
        <v>672</v>
      </c>
      <c r="D1759" s="14" t="str">
        <f t="shared" si="26"/>
        <v>Error?</v>
      </c>
    </row>
    <row r="1760" spans="1:5" x14ac:dyDescent="0.2">
      <c r="A1760" s="55">
        <v>1699</v>
      </c>
      <c r="B1760" s="1232">
        <f>'Tax Sched 24'!D4</f>
        <v>2818448</v>
      </c>
      <c r="C1760" s="14" t="s">
        <v>672</v>
      </c>
      <c r="D1760" s="14" t="str">
        <f t="shared" si="26"/>
        <v>Error?</v>
      </c>
    </row>
    <row r="1761" spans="1:5" x14ac:dyDescent="0.2">
      <c r="A1761" s="55">
        <v>1700</v>
      </c>
      <c r="B1761" s="1232">
        <f>'Tax Sched 24'!D5</f>
        <v>541867</v>
      </c>
      <c r="C1761" s="14" t="s">
        <v>672</v>
      </c>
      <c r="D1761" s="14" t="str">
        <f t="shared" si="26"/>
        <v>Error?</v>
      </c>
    </row>
    <row r="1762" spans="1:5" s="80" customFormat="1" x14ac:dyDescent="0.2">
      <c r="A1762" s="55">
        <v>1701</v>
      </c>
      <c r="B1762" s="1232">
        <f>'Tax Sched 24'!D6</f>
        <v>851662</v>
      </c>
      <c r="C1762" s="14" t="s">
        <v>672</v>
      </c>
      <c r="D1762" s="14" t="str">
        <f t="shared" si="26"/>
        <v>Error?</v>
      </c>
      <c r="E1762" s="81"/>
    </row>
    <row r="1763" spans="1:5" x14ac:dyDescent="0.2">
      <c r="A1763" s="55">
        <v>1702</v>
      </c>
      <c r="B1763" s="1232">
        <f>'Tax Sched 24'!D7</f>
        <v>260096</v>
      </c>
      <c r="C1763" s="14" t="s">
        <v>672</v>
      </c>
      <c r="D1763" s="14" t="str">
        <f t="shared" si="26"/>
        <v>Error?</v>
      </c>
    </row>
    <row r="1764" spans="1:5" x14ac:dyDescent="0.2">
      <c r="A1764" s="55">
        <v>1703</v>
      </c>
      <c r="B1764" s="1232">
        <f>'Tax Sched 24'!D8</f>
        <v>100008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671529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43348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5509100</v>
      </c>
      <c r="C1775" s="14" t="s">
        <v>672</v>
      </c>
      <c r="D1775" s="14" t="str">
        <f t="shared" si="26"/>
        <v>Error?</v>
      </c>
    </row>
    <row r="1776" spans="1:5" x14ac:dyDescent="0.2">
      <c r="A1776" s="55">
        <v>1715</v>
      </c>
      <c r="B1776" s="1232">
        <f>'Tax Sched 24'!C4</f>
        <v>1792014</v>
      </c>
      <c r="D1776" s="14" t="str">
        <f t="shared" si="26"/>
        <v>Error?</v>
      </c>
    </row>
    <row r="1777" spans="1:4" x14ac:dyDescent="0.2">
      <c r="A1777" s="55">
        <v>1716</v>
      </c>
      <c r="B1777" s="1232">
        <f>'Tax Sched 24'!C5</f>
        <v>344620</v>
      </c>
      <c r="D1777" s="14" t="str">
        <f t="shared" si="26"/>
        <v>Error?</v>
      </c>
    </row>
    <row r="1778" spans="1:4" x14ac:dyDescent="0.2">
      <c r="A1778" s="55">
        <v>1717</v>
      </c>
      <c r="B1778" s="1232">
        <f>'Tax Sched 24'!C6</f>
        <v>520560</v>
      </c>
      <c r="D1778" s="14" t="str">
        <f t="shared" si="26"/>
        <v>Error?</v>
      </c>
    </row>
    <row r="1779" spans="1:4" x14ac:dyDescent="0.2">
      <c r="A1779" s="55">
        <v>1718</v>
      </c>
      <c r="B1779" s="1232">
        <f>'Tax Sched 24'!C7</f>
        <v>165417</v>
      </c>
      <c r="D1779" s="14" t="str">
        <f t="shared" si="26"/>
        <v>Error?</v>
      </c>
    </row>
    <row r="1780" spans="1:4" x14ac:dyDescent="0.2">
      <c r="A1780" s="55">
        <v>1719</v>
      </c>
      <c r="B1780" s="1232">
        <f>'Tax Sched 24'!C8</f>
        <v>62598</v>
      </c>
      <c r="D1780" s="14" t="str">
        <f t="shared" si="26"/>
        <v>Error?</v>
      </c>
    </row>
    <row r="1781" spans="1:4" x14ac:dyDescent="0.2">
      <c r="A1781" s="55">
        <v>1720</v>
      </c>
      <c r="B1781" s="1232">
        <f>'Tax Sched 24'!C10</f>
        <v>68925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408667</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27570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3535527</v>
      </c>
      <c r="C1791" s="14" t="s">
        <v>672</v>
      </c>
      <c r="D1791" s="14" t="str">
        <f t="shared" ref="D1791:D1854" si="27">IF(ISBLANK(B1791),"OK",IF(A1791-B1791=0,"OK","Error?"))</f>
        <v>Error?</v>
      </c>
    </row>
    <row r="1792" spans="1:4" x14ac:dyDescent="0.2">
      <c r="A1792" s="55">
        <v>1731</v>
      </c>
      <c r="B1792" s="1232">
        <f>'Tax Sched 24'!F4</f>
        <v>3171898</v>
      </c>
      <c r="C1792" s="14" t="s">
        <v>672</v>
      </c>
      <c r="D1792" s="14" t="str">
        <f t="shared" si="27"/>
        <v>Error?</v>
      </c>
    </row>
    <row r="1793" spans="1:4" x14ac:dyDescent="0.2">
      <c r="A1793" s="55">
        <v>1732</v>
      </c>
      <c r="B1793" s="1232">
        <f>'Tax Sched 24'!F5</f>
        <v>612918</v>
      </c>
      <c r="C1793" s="14" t="s">
        <v>672</v>
      </c>
      <c r="D1793" s="14" t="str">
        <f t="shared" si="27"/>
        <v>Error?</v>
      </c>
    </row>
    <row r="1794" spans="1:4" x14ac:dyDescent="0.2">
      <c r="A1794" s="55">
        <v>1733</v>
      </c>
      <c r="B1794" s="1232">
        <f>'Tax Sched 24'!F6</f>
        <v>925322</v>
      </c>
      <c r="C1794" s="14" t="s">
        <v>672</v>
      </c>
      <c r="D1794" s="14" t="str">
        <f t="shared" si="27"/>
        <v>Error?</v>
      </c>
    </row>
    <row r="1795" spans="1:4" x14ac:dyDescent="0.2">
      <c r="A1795" s="55">
        <v>1734</v>
      </c>
      <c r="B1795" s="1232">
        <f>'Tax Sched 24'!F7</f>
        <v>294201</v>
      </c>
      <c r="C1795" s="14" t="s">
        <v>672</v>
      </c>
      <c r="D1795" s="14" t="str">
        <f t="shared" si="27"/>
        <v>Error?</v>
      </c>
    </row>
    <row r="1796" spans="1:4" x14ac:dyDescent="0.2">
      <c r="A1796" s="55">
        <v>1735</v>
      </c>
      <c r="B1796" s="1232">
        <f>'Tax Sched 24'!F8</f>
        <v>111329</v>
      </c>
      <c r="C1796" s="14" t="s">
        <v>672</v>
      </c>
      <c r="D1796" s="14" t="str">
        <f t="shared" si="27"/>
        <v>Error?</v>
      </c>
    </row>
    <row r="1797" spans="1:4" x14ac:dyDescent="0.2">
      <c r="A1797" s="55">
        <v>1736</v>
      </c>
      <c r="B1797" s="1232">
        <f>'Tax Sched 24'!F10</f>
        <v>122583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726819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49033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4963912</v>
      </c>
      <c r="D1808" s="14" t="str">
        <f t="shared" si="27"/>
        <v>Error?</v>
      </c>
    </row>
    <row r="1809" spans="1:4" x14ac:dyDescent="0.2">
      <c r="A1809" s="55">
        <v>1748</v>
      </c>
      <c r="B1809" s="1232">
        <f>'Tax Sched 24'!E5</f>
        <v>957538</v>
      </c>
      <c r="D1809" s="14" t="str">
        <f t="shared" si="27"/>
        <v>Error?</v>
      </c>
    </row>
    <row r="1810" spans="1:4" x14ac:dyDescent="0.2">
      <c r="A1810" s="55">
        <v>1749</v>
      </c>
      <c r="B1810" s="1232">
        <f>'Tax Sched 24'!E6</f>
        <v>1445882</v>
      </c>
      <c r="D1810" s="14" t="str">
        <f t="shared" si="27"/>
        <v>Error?</v>
      </c>
    </row>
    <row r="1811" spans="1:4" x14ac:dyDescent="0.2">
      <c r="A1811" s="55">
        <v>1750</v>
      </c>
      <c r="B1811" s="1232">
        <f>'Tax Sched 24'!E7</f>
        <v>459618</v>
      </c>
      <c r="D1811" s="14" t="str">
        <f t="shared" si="27"/>
        <v>Error?</v>
      </c>
    </row>
    <row r="1812" spans="1:4" x14ac:dyDescent="0.2">
      <c r="A1812" s="55">
        <v>1751</v>
      </c>
      <c r="B1812" s="1232">
        <f>'Tax Sched 24'!E8</f>
        <v>173927</v>
      </c>
      <c r="D1812" s="14" t="str">
        <f t="shared" si="27"/>
        <v>Error?</v>
      </c>
    </row>
    <row r="1813" spans="1:4" x14ac:dyDescent="0.2">
      <c r="A1813" s="55">
        <v>1752</v>
      </c>
      <c r="B1813" s="1232">
        <f>'Tax Sched 24'!E10</f>
        <v>191508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1135486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76603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9807788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13730000</v>
      </c>
      <c r="C1939" s="14" t="s">
        <v>672</v>
      </c>
      <c r="D1939" s="14" t="str">
        <f t="shared" si="29"/>
        <v>Error?</v>
      </c>
    </row>
    <row r="1940" spans="1:5" x14ac:dyDescent="0.2">
      <c r="A1940" s="55">
        <v>1879</v>
      </c>
      <c r="B1940" s="1232">
        <f>'Short-Term Long-Term Debt 25'!F49</f>
        <v>13130000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70918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70918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70918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1313712</v>
      </c>
      <c r="D2008" s="14" t="str">
        <f t="shared" si="30"/>
        <v>Error?</v>
      </c>
    </row>
    <row r="2009" spans="1:4" x14ac:dyDescent="0.2">
      <c r="A2009" s="55">
        <v>1948</v>
      </c>
      <c r="B2009" s="1232">
        <f>'Cap Outlay Deprec 27'!C8</f>
        <v>43739361</v>
      </c>
      <c r="D2009" s="14" t="str">
        <f t="shared" si="30"/>
        <v>Error?</v>
      </c>
    </row>
    <row r="2010" spans="1:4" x14ac:dyDescent="0.2">
      <c r="A2010" s="55">
        <v>1949</v>
      </c>
      <c r="B2010" s="1232">
        <f>'Cap Outlay Deprec 27'!C10</f>
        <v>2571911</v>
      </c>
      <c r="D2010" s="14" t="str">
        <f t="shared" si="30"/>
        <v>Error?</v>
      </c>
    </row>
    <row r="2011" spans="1:4" x14ac:dyDescent="0.2">
      <c r="A2011" s="55">
        <v>1950</v>
      </c>
      <c r="B2011" s="1232">
        <f>'Cap Outlay Deprec 27'!C12</f>
        <v>2532128</v>
      </c>
      <c r="D2011" s="14" t="str">
        <f t="shared" si="30"/>
        <v>Error?</v>
      </c>
    </row>
    <row r="2012" spans="1:4" x14ac:dyDescent="0.2">
      <c r="A2012" s="55">
        <v>1951</v>
      </c>
      <c r="B2012" s="1232">
        <f>'Cap Outlay Deprec 27'!C13</f>
        <v>1544651</v>
      </c>
      <c r="D2012" s="14" t="str">
        <f t="shared" si="30"/>
        <v>Error?</v>
      </c>
    </row>
    <row r="2013" spans="1:4" x14ac:dyDescent="0.2">
      <c r="A2013" s="55">
        <v>1952</v>
      </c>
      <c r="B2013" s="1232">
        <f>'Cap Outlay Deprec 27'!C16</f>
        <v>51701763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566365</v>
      </c>
      <c r="D2016" s="14" t="str">
        <f t="shared" si="30"/>
        <v>Error?</v>
      </c>
    </row>
    <row r="2017" spans="1:4" x14ac:dyDescent="0.2">
      <c r="A2017" s="55">
        <v>1956</v>
      </c>
      <c r="B2017" s="1232">
        <f>'Cap Outlay Deprec 27'!D12</f>
        <v>113293</v>
      </c>
      <c r="D2017" s="14" t="str">
        <f t="shared" si="30"/>
        <v>Error?</v>
      </c>
    </row>
    <row r="2018" spans="1:4" x14ac:dyDescent="0.2">
      <c r="A2018" s="55">
        <v>1957</v>
      </c>
      <c r="B2018" s="1232">
        <f>'Cap Outlay Deprec 27'!D13</f>
        <v>41000</v>
      </c>
      <c r="D2018" s="14" t="str">
        <f t="shared" si="30"/>
        <v>Error?</v>
      </c>
    </row>
    <row r="2019" spans="1:4" x14ac:dyDescent="0.2">
      <c r="A2019" s="55">
        <v>1958</v>
      </c>
      <c r="B2019" s="1232">
        <f>'Cap Outlay Deprec 27'!D16</f>
        <v>720658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483654</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483654</v>
      </c>
      <c r="C2025" s="14" t="s">
        <v>672</v>
      </c>
      <c r="D2025" s="14" t="str">
        <f t="shared" si="30"/>
        <v>Error?</v>
      </c>
    </row>
    <row r="2026" spans="1:4" x14ac:dyDescent="0.2">
      <c r="A2026" s="55">
        <v>1965</v>
      </c>
      <c r="B2026" s="1232">
        <f>'Cap Outlay Deprec 27'!F5</f>
        <v>1313712</v>
      </c>
      <c r="C2026" s="14" t="s">
        <v>672</v>
      </c>
      <c r="D2026" s="14" t="str">
        <f t="shared" si="30"/>
        <v>Error?</v>
      </c>
    </row>
    <row r="2027" spans="1:4" x14ac:dyDescent="0.2">
      <c r="A2027" s="55">
        <v>1966</v>
      </c>
      <c r="B2027" s="1232">
        <f>'Cap Outlay Deprec 27'!F8</f>
        <v>43739361</v>
      </c>
      <c r="C2027" s="14" t="s">
        <v>672</v>
      </c>
      <c r="D2027" s="14" t="str">
        <f t="shared" si="30"/>
        <v>Error?</v>
      </c>
    </row>
    <row r="2028" spans="1:4" x14ac:dyDescent="0.2">
      <c r="A2028" s="55">
        <v>1967</v>
      </c>
      <c r="B2028" s="1232">
        <f>'Cap Outlay Deprec 27'!F10</f>
        <v>3138276</v>
      </c>
      <c r="C2028" s="14" t="s">
        <v>672</v>
      </c>
      <c r="D2028" s="14" t="str">
        <f t="shared" si="30"/>
        <v>Error?</v>
      </c>
    </row>
    <row r="2029" spans="1:4" x14ac:dyDescent="0.2">
      <c r="A2029" s="55">
        <v>1968</v>
      </c>
      <c r="B2029" s="1232">
        <f>'Cap Outlay Deprec 27'!F12</f>
        <v>2161767</v>
      </c>
      <c r="C2029" s="14" t="s">
        <v>672</v>
      </c>
      <c r="D2029" s="14" t="str">
        <f t="shared" si="30"/>
        <v>Error?</v>
      </c>
    </row>
    <row r="2030" spans="1:4" x14ac:dyDescent="0.2">
      <c r="A2030" s="55">
        <v>1969</v>
      </c>
      <c r="B2030" s="1232">
        <f>'Cap Outlay Deprec 27'!F13</f>
        <v>1585651</v>
      </c>
      <c r="C2030" s="14" t="s">
        <v>672</v>
      </c>
      <c r="D2030" s="14" t="str">
        <f t="shared" si="30"/>
        <v>Error?</v>
      </c>
    </row>
    <row r="2031" spans="1:4" x14ac:dyDescent="0.2">
      <c r="A2031" s="55">
        <v>1970</v>
      </c>
      <c r="B2031" s="1232">
        <f>'Cap Outlay Deprec 27'!F16</f>
        <v>51938767</v>
      </c>
      <c r="C2031" s="14" t="s">
        <v>672</v>
      </c>
      <c r="D2031" s="14" t="str">
        <f t="shared" si="30"/>
        <v>Error?</v>
      </c>
    </row>
    <row r="2032" spans="1:4" x14ac:dyDescent="0.2">
      <c r="A2032" s="83">
        <v>1971</v>
      </c>
      <c r="D2032" s="14" t="str">
        <f t="shared" si="30"/>
        <v>OK</v>
      </c>
    </row>
    <row r="2033" spans="1:4" x14ac:dyDescent="0.2">
      <c r="A2033" s="55">
        <v>1972</v>
      </c>
      <c r="B2033" s="1232">
        <f>'Cap Outlay Deprec 27'!H8</f>
        <v>11110086</v>
      </c>
      <c r="D2033" s="14" t="str">
        <f t="shared" si="30"/>
        <v>Error?</v>
      </c>
    </row>
    <row r="2034" spans="1:4" x14ac:dyDescent="0.2">
      <c r="A2034" s="55">
        <v>1973</v>
      </c>
      <c r="B2034" s="1232">
        <f>'Cap Outlay Deprec 27'!H10</f>
        <v>1165644</v>
      </c>
      <c r="D2034" s="14" t="str">
        <f t="shared" si="30"/>
        <v>Error?</v>
      </c>
    </row>
    <row r="2035" spans="1:4" x14ac:dyDescent="0.2">
      <c r="A2035" s="55">
        <v>1974</v>
      </c>
      <c r="B2035" s="1232">
        <f>'Cap Outlay Deprec 27'!H12</f>
        <v>1615623</v>
      </c>
      <c r="D2035" s="14" t="str">
        <f t="shared" si="30"/>
        <v>Error?</v>
      </c>
    </row>
    <row r="2036" spans="1:4" x14ac:dyDescent="0.2">
      <c r="A2036" s="55">
        <v>1975</v>
      </c>
      <c r="B2036" s="1232">
        <f>'Cap Outlay Deprec 27'!H13</f>
        <v>636527</v>
      </c>
      <c r="D2036" s="14" t="str">
        <f t="shared" si="30"/>
        <v>Error?</v>
      </c>
    </row>
    <row r="2037" spans="1:4" x14ac:dyDescent="0.2">
      <c r="A2037" s="55">
        <v>1976</v>
      </c>
      <c r="B2037" s="1232">
        <f>'Cap Outlay Deprec 27'!H16</f>
        <v>14527880</v>
      </c>
      <c r="C2037" s="14" t="s">
        <v>672</v>
      </c>
      <c r="D2037" s="14" t="str">
        <f t="shared" si="30"/>
        <v>Error?</v>
      </c>
    </row>
    <row r="2038" spans="1:4" x14ac:dyDescent="0.2">
      <c r="A2038" s="83">
        <v>1977</v>
      </c>
      <c r="D2038" s="14" t="str">
        <f t="shared" si="30"/>
        <v>OK</v>
      </c>
    </row>
    <row r="2039" spans="1:4" x14ac:dyDescent="0.2">
      <c r="A2039" s="55">
        <v>1978</v>
      </c>
      <c r="B2039" s="1232">
        <f>'Cap Outlay Deprec 27'!I8</f>
        <v>874787</v>
      </c>
      <c r="D2039" s="14" t="str">
        <f t="shared" si="30"/>
        <v>Error?</v>
      </c>
    </row>
    <row r="2040" spans="1:4" x14ac:dyDescent="0.2">
      <c r="A2040" s="55">
        <v>1979</v>
      </c>
      <c r="B2040" s="1232">
        <f>'Cap Outlay Deprec 27'!I10</f>
        <v>156914</v>
      </c>
      <c r="D2040" s="14" t="str">
        <f t="shared" si="30"/>
        <v>Error?</v>
      </c>
    </row>
    <row r="2041" spans="1:4" x14ac:dyDescent="0.2">
      <c r="A2041" s="55">
        <v>1980</v>
      </c>
      <c r="B2041" s="1232">
        <f>'Cap Outlay Deprec 27'!I12</f>
        <v>253213</v>
      </c>
      <c r="D2041" s="14" t="str">
        <f t="shared" si="30"/>
        <v>Error?</v>
      </c>
    </row>
    <row r="2042" spans="1:4" x14ac:dyDescent="0.2">
      <c r="A2042" s="55">
        <v>1981</v>
      </c>
      <c r="B2042" s="1232">
        <f>'Cap Outlay Deprec 27'!I13</f>
        <v>242048</v>
      </c>
      <c r="D2042" s="14" t="str">
        <f t="shared" si="30"/>
        <v>Error?</v>
      </c>
    </row>
    <row r="2043" spans="1:4" x14ac:dyDescent="0.2">
      <c r="A2043" s="55">
        <v>1982</v>
      </c>
      <c r="B2043" s="1232">
        <f>'Cap Outlay Deprec 27'!I16</f>
        <v>1526962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483654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483654</v>
      </c>
      <c r="C2049" s="14" t="s">
        <v>672</v>
      </c>
      <c r="D2049" s="14" t="str">
        <f t="shared" si="31"/>
        <v>Error?</v>
      </c>
    </row>
    <row r="2050" spans="1:4" x14ac:dyDescent="0.2">
      <c r="A2050" s="83">
        <v>1989</v>
      </c>
      <c r="D2050" s="14" t="str">
        <f t="shared" si="31"/>
        <v>OK</v>
      </c>
    </row>
    <row r="2051" spans="1:4" x14ac:dyDescent="0.2">
      <c r="A2051" s="55">
        <v>1990</v>
      </c>
      <c r="B2051" s="1232">
        <f>'Cap Outlay Deprec 27'!K8</f>
        <v>11984873</v>
      </c>
      <c r="C2051" s="14" t="s">
        <v>672</v>
      </c>
      <c r="D2051" s="14" t="str">
        <f t="shared" si="31"/>
        <v>Error?</v>
      </c>
    </row>
    <row r="2052" spans="1:4" x14ac:dyDescent="0.2">
      <c r="A2052" s="55">
        <v>1991</v>
      </c>
      <c r="B2052" s="1232">
        <f>'Cap Outlay Deprec 27'!K10</f>
        <v>1322558</v>
      </c>
      <c r="C2052" s="14" t="s">
        <v>672</v>
      </c>
      <c r="D2052" s="14" t="str">
        <f t="shared" si="31"/>
        <v>Error?</v>
      </c>
    </row>
    <row r="2053" spans="1:4" x14ac:dyDescent="0.2">
      <c r="A2053" s="55">
        <v>1992</v>
      </c>
      <c r="B2053" s="1232">
        <f>'Cap Outlay Deprec 27'!K12</f>
        <v>1385182</v>
      </c>
      <c r="C2053" s="14" t="s">
        <v>672</v>
      </c>
      <c r="D2053" s="14" t="str">
        <f t="shared" si="31"/>
        <v>Error?</v>
      </c>
    </row>
    <row r="2054" spans="1:4" x14ac:dyDescent="0.2">
      <c r="A2054" s="55">
        <v>1993</v>
      </c>
      <c r="B2054" s="1232">
        <f>'Cap Outlay Deprec 27'!K13</f>
        <v>878575</v>
      </c>
      <c r="C2054" s="14" t="s">
        <v>672</v>
      </c>
      <c r="D2054" s="14" t="str">
        <f t="shared" si="31"/>
        <v>Error?</v>
      </c>
    </row>
    <row r="2055" spans="1:4" x14ac:dyDescent="0.2">
      <c r="A2055" s="55">
        <v>1994</v>
      </c>
      <c r="B2055" s="1232">
        <f>'Cap Outlay Deprec 27'!K16</f>
        <v>15571188</v>
      </c>
      <c r="C2055" s="14" t="s">
        <v>672</v>
      </c>
      <c r="D2055" s="14" t="str">
        <f t="shared" si="31"/>
        <v>Error?</v>
      </c>
    </row>
    <row r="2056" spans="1:4" x14ac:dyDescent="0.2">
      <c r="A2056" s="55">
        <v>1995</v>
      </c>
      <c r="B2056" s="1232">
        <f>'Cap Outlay Deprec 27'!L5</f>
        <v>1313712</v>
      </c>
      <c r="C2056" s="14" t="s">
        <v>672</v>
      </c>
      <c r="D2056" s="14" t="str">
        <f t="shared" si="31"/>
        <v>Error?</v>
      </c>
    </row>
    <row r="2057" spans="1:4" x14ac:dyDescent="0.2">
      <c r="A2057" s="55">
        <v>1996</v>
      </c>
      <c r="B2057" s="1232">
        <f>'Cap Outlay Deprec 27'!L8</f>
        <v>31754488</v>
      </c>
      <c r="C2057" s="14" t="s">
        <v>672</v>
      </c>
      <c r="D2057" s="14" t="str">
        <f t="shared" si="31"/>
        <v>Error?</v>
      </c>
    </row>
    <row r="2058" spans="1:4" x14ac:dyDescent="0.2">
      <c r="A2058" s="55">
        <v>1997</v>
      </c>
      <c r="B2058" s="1232">
        <f>'Cap Outlay Deprec 27'!L10</f>
        <v>1815718</v>
      </c>
      <c r="C2058" s="14" t="s">
        <v>672</v>
      </c>
      <c r="D2058" s="14" t="str">
        <f t="shared" si="31"/>
        <v>Error?</v>
      </c>
    </row>
    <row r="2059" spans="1:4" x14ac:dyDescent="0.2">
      <c r="A2059" s="55">
        <v>1998</v>
      </c>
      <c r="B2059" s="1232">
        <f>'Cap Outlay Deprec 27'!L12</f>
        <v>776585</v>
      </c>
      <c r="C2059" s="14" t="s">
        <v>672</v>
      </c>
      <c r="D2059" s="14" t="str">
        <f t="shared" si="31"/>
        <v>Error?</v>
      </c>
    </row>
    <row r="2060" spans="1:4" x14ac:dyDescent="0.2">
      <c r="A2060" s="55">
        <v>1999</v>
      </c>
      <c r="B2060" s="1232">
        <f>'Cap Outlay Deprec 27'!L13</f>
        <v>707076</v>
      </c>
      <c r="C2060" s="14" t="s">
        <v>672</v>
      </c>
      <c r="D2060" s="14" t="str">
        <f t="shared" si="31"/>
        <v>Error?</v>
      </c>
    </row>
    <row r="2061" spans="1:4" x14ac:dyDescent="0.2">
      <c r="A2061" s="55">
        <v>2000</v>
      </c>
      <c r="B2061" s="1232">
        <f>'Cap Outlay Deprec 27'!L16</f>
        <v>36367579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960378</v>
      </c>
      <c r="C2088" s="14" t="s">
        <v>672</v>
      </c>
      <c r="D2088" s="14" t="str">
        <f t="shared" si="31"/>
        <v>Error?</v>
      </c>
    </row>
    <row r="2089" spans="1:4" x14ac:dyDescent="0.2">
      <c r="A2089" s="55">
        <v>2028</v>
      </c>
      <c r="B2089" s="1232">
        <f>'Expenditures 15-22'!K92</f>
        <v>10186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590000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5872247</v>
      </c>
      <c r="C2551" s="14" t="s">
        <v>672</v>
      </c>
      <c r="D2551" s="14" t="str">
        <f t="shared" si="38"/>
        <v>Error?</v>
      </c>
    </row>
    <row r="2552" spans="1:4" x14ac:dyDescent="0.2">
      <c r="A2552" s="83">
        <v>2491</v>
      </c>
      <c r="D2552" s="14" t="str">
        <f t="shared" si="38"/>
        <v>OK</v>
      </c>
    </row>
    <row r="2553" spans="1:4" x14ac:dyDescent="0.2">
      <c r="A2553" s="55">
        <v>2492</v>
      </c>
      <c r="B2553" s="1232">
        <f>'Acct Summary 7-8'!C6</f>
        <v>1839502</v>
      </c>
      <c r="C2553" s="14" t="s">
        <v>672</v>
      </c>
      <c r="D2553" s="14" t="str">
        <f t="shared" si="38"/>
        <v>Error?</v>
      </c>
    </row>
    <row r="2554" spans="1:4" x14ac:dyDescent="0.2">
      <c r="A2554" s="55">
        <v>2493</v>
      </c>
      <c r="B2554" s="1232">
        <f>'Acct Summary 7-8'!C7</f>
        <v>307903</v>
      </c>
      <c r="C2554" s="14" t="s">
        <v>672</v>
      </c>
      <c r="D2554" s="14" t="str">
        <f t="shared" si="38"/>
        <v>Error?</v>
      </c>
    </row>
    <row r="2555" spans="1:4" x14ac:dyDescent="0.2">
      <c r="A2555" s="55">
        <v>2494</v>
      </c>
      <c r="B2555" s="1232">
        <f>'Acct Summary 7-8'!C8</f>
        <v>8019652</v>
      </c>
      <c r="C2555" s="14" t="s">
        <v>672</v>
      </c>
      <c r="D2555" s="14" t="str">
        <f t="shared" si="38"/>
        <v>Error?</v>
      </c>
    </row>
    <row r="2556" spans="1:4" x14ac:dyDescent="0.2">
      <c r="A2556" s="55">
        <v>2495</v>
      </c>
      <c r="B2556" s="1232">
        <f>'Acct Summary 7-8'!C12</f>
        <v>5183535</v>
      </c>
      <c r="C2556" s="14" t="s">
        <v>672</v>
      </c>
      <c r="D2556" s="14" t="str">
        <f t="shared" si="38"/>
        <v>Error?</v>
      </c>
    </row>
    <row r="2557" spans="1:4" x14ac:dyDescent="0.2">
      <c r="A2557" s="55">
        <v>2496</v>
      </c>
      <c r="B2557" s="1232">
        <f>'Acct Summary 7-8'!C13</f>
        <v>1545162</v>
      </c>
      <c r="C2557" s="14" t="s">
        <v>672</v>
      </c>
      <c r="D2557" s="14" t="str">
        <f t="shared" si="38"/>
        <v>Error?</v>
      </c>
    </row>
    <row r="2558" spans="1:4" x14ac:dyDescent="0.2">
      <c r="A2558" s="55">
        <v>2497</v>
      </c>
      <c r="B2558" s="1232">
        <f>'Acct Summary 7-8'!C14</f>
        <v>900</v>
      </c>
      <c r="C2558" s="14" t="s">
        <v>672</v>
      </c>
      <c r="D2558" s="14" t="str">
        <f t="shared" si="38"/>
        <v>Error?</v>
      </c>
    </row>
    <row r="2559" spans="1:4" x14ac:dyDescent="0.2">
      <c r="A2559" s="55">
        <v>2498</v>
      </c>
      <c r="B2559" s="1232">
        <f>'Acct Summary 7-8'!C15</f>
        <v>970564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7700161</v>
      </c>
      <c r="C2561" s="14" t="s">
        <v>672</v>
      </c>
      <c r="D2561" s="14" t="str">
        <f t="shared" si="39"/>
        <v>Error?</v>
      </c>
    </row>
    <row r="2562" spans="1:4" x14ac:dyDescent="0.2">
      <c r="A2562" s="55">
        <v>2501</v>
      </c>
      <c r="B2562" s="1232">
        <f>'Acct Summary 7-8'!C20</f>
        <v>319491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939556</v>
      </c>
      <c r="C2564" s="14" t="s">
        <v>672</v>
      </c>
      <c r="D2564" s="14" t="str">
        <f t="shared" si="39"/>
        <v>Error?</v>
      </c>
    </row>
    <row r="2565" spans="1:4" x14ac:dyDescent="0.2">
      <c r="A2565" s="83">
        <v>2504</v>
      </c>
      <c r="D2565" s="14" t="str">
        <f t="shared" si="39"/>
        <v>OK</v>
      </c>
    </row>
    <row r="2566" spans="1:4" x14ac:dyDescent="0.2">
      <c r="A2566" s="55">
        <v>2505</v>
      </c>
      <c r="B2566" s="1232">
        <f>'Acct Summary 7-8'!D6</f>
        <v>126105</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1065661</v>
      </c>
      <c r="C2568" s="14" t="s">
        <v>672</v>
      </c>
      <c r="D2568" s="14" t="str">
        <f t="shared" si="39"/>
        <v>Error?</v>
      </c>
    </row>
    <row r="2569" spans="1:4" x14ac:dyDescent="0.2">
      <c r="A2569" s="55">
        <v>2508</v>
      </c>
      <c r="B2569" s="1232">
        <f>'Acct Summary 7-8'!D13</f>
        <v>1183304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1183304</v>
      </c>
      <c r="C2573" s="14" t="s">
        <v>672</v>
      </c>
      <c r="D2573" s="14" t="str">
        <f t="shared" si="39"/>
        <v>Error?</v>
      </c>
    </row>
    <row r="2574" spans="1:4" x14ac:dyDescent="0.2">
      <c r="A2574" s="55">
        <v>2513</v>
      </c>
      <c r="B2574" s="1232">
        <f>'Acct Summary 7-8'!D20</f>
        <v>-117643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1051561</v>
      </c>
      <c r="C2591" s="14" t="s">
        <v>672</v>
      </c>
      <c r="D2591" s="14" t="str">
        <f t="shared" si="39"/>
        <v>Error?</v>
      </c>
    </row>
    <row r="2592" spans="1:4" x14ac:dyDescent="0.2">
      <c r="A2592" s="83">
        <v>2531</v>
      </c>
      <c r="D2592" s="14" t="str">
        <f t="shared" si="39"/>
        <v>OK</v>
      </c>
    </row>
    <row r="2593" spans="1:4" x14ac:dyDescent="0.2">
      <c r="A2593" s="55">
        <v>2532</v>
      </c>
      <c r="B2593" s="1232">
        <f>'Acct Summary 7-8'!F6</f>
        <v>169093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1220654</v>
      </c>
      <c r="C2595" s="14" t="s">
        <v>672</v>
      </c>
      <c r="D2595" s="14" t="str">
        <f t="shared" si="39"/>
        <v>Error?</v>
      </c>
    </row>
    <row r="2596" spans="1:4" x14ac:dyDescent="0.2">
      <c r="A2596" s="55">
        <v>2535</v>
      </c>
      <c r="B2596" s="1232">
        <f>'Acct Summary 7-8'!F13</f>
        <v>1057216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55112</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1112328</v>
      </c>
      <c r="C2600" s="14" t="s">
        <v>672</v>
      </c>
      <c r="D2600" s="14" t="str">
        <f t="shared" si="39"/>
        <v>Error?</v>
      </c>
    </row>
    <row r="2601" spans="1:4" x14ac:dyDescent="0.2">
      <c r="A2601" s="55">
        <v>2540</v>
      </c>
      <c r="B2601" s="1232">
        <f>'Acct Summary 7-8'!F20</f>
        <v>108326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395723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395723</v>
      </c>
      <c r="C2606" s="14" t="s">
        <v>672</v>
      </c>
      <c r="D2606" s="14" t="str">
        <f t="shared" si="39"/>
        <v>Error?</v>
      </c>
    </row>
    <row r="2607" spans="1:4" x14ac:dyDescent="0.2">
      <c r="A2607" s="55">
        <v>2546</v>
      </c>
      <c r="B2607" s="1232">
        <f>'Acct Summary 7-8'!G12</f>
        <v>141562</v>
      </c>
      <c r="C2607" s="14" t="s">
        <v>672</v>
      </c>
      <c r="D2607" s="14" t="str">
        <f t="shared" si="39"/>
        <v>Error?</v>
      </c>
    </row>
    <row r="2608" spans="1:4" x14ac:dyDescent="0.2">
      <c r="A2608" s="55">
        <v>2547</v>
      </c>
      <c r="B2608" s="1232">
        <f>'Acct Summary 7-8'!G13</f>
        <v>293096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434658</v>
      </c>
      <c r="C2612" s="14" t="s">
        <v>672</v>
      </c>
      <c r="D2612" s="14" t="str">
        <f t="shared" si="39"/>
        <v>Error?</v>
      </c>
    </row>
    <row r="2613" spans="1:4" x14ac:dyDescent="0.2">
      <c r="A2613" s="55">
        <v>2552</v>
      </c>
      <c r="B2613" s="1232">
        <f>'Acct Summary 7-8'!G20</f>
        <v>-38935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1372572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1372572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1437604</v>
      </c>
      <c r="C2634" s="14" t="s">
        <v>672</v>
      </c>
      <c r="D2634" s="14" t="str">
        <f t="shared" si="40"/>
        <v>Error?</v>
      </c>
    </row>
    <row r="2635" spans="1:4" x14ac:dyDescent="0.2">
      <c r="A2635" s="55">
        <v>2574</v>
      </c>
      <c r="B2635" s="1232">
        <f>'Acct Summary 7-8'!E17</f>
        <v>1437604</v>
      </c>
      <c r="C2635" s="14" t="s">
        <v>672</v>
      </c>
      <c r="D2635" s="14" t="str">
        <f t="shared" si="40"/>
        <v>Error?</v>
      </c>
    </row>
    <row r="2636" spans="1:4" x14ac:dyDescent="0.2">
      <c r="A2636" s="55">
        <v>2575</v>
      </c>
      <c r="B2636" s="1232">
        <f>'Acct Summary 7-8'!E20</f>
        <v>-65032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44</v>
      </c>
      <c r="C2658" s="14" t="s">
        <v>672</v>
      </c>
      <c r="D2658" s="14" t="str">
        <f t="shared" si="40"/>
        <v>Error?</v>
      </c>
    </row>
    <row r="2659" spans="1:4" x14ac:dyDescent="0.2">
      <c r="A2659" s="55">
        <v>2598</v>
      </c>
      <c r="B2659" s="1232">
        <f>'Acct Summary 7-8'!H13</f>
        <v>537472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537472</v>
      </c>
      <c r="C2661" s="14" t="s">
        <v>672</v>
      </c>
      <c r="D2661" s="14" t="str">
        <f t="shared" si="40"/>
        <v>Error?</v>
      </c>
    </row>
    <row r="2662" spans="1:4" x14ac:dyDescent="0.2">
      <c r="A2662" s="55">
        <v>2601</v>
      </c>
      <c r="B2662" s="1232">
        <f>'Acct Summary 7-8'!H20</f>
        <v>-537428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960378</v>
      </c>
      <c r="C2789" s="14" t="s">
        <v>672</v>
      </c>
      <c r="D2789" s="14" t="str">
        <f t="shared" si="42"/>
        <v>Error?</v>
      </c>
    </row>
    <row r="2790" spans="1:4" x14ac:dyDescent="0.2">
      <c r="A2790" s="55">
        <v>2729</v>
      </c>
      <c r="B2790" s="1232">
        <f>'Expenditures 15-22'!E102</f>
        <v>960378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55112</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55112</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3079120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195333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3079120</v>
      </c>
      <c r="D2912" s="14" t="str">
        <f t="shared" si="44"/>
        <v>Error?</v>
      </c>
    </row>
    <row r="2913" spans="1:4" x14ac:dyDescent="0.2">
      <c r="A2913" s="55">
        <v>2852</v>
      </c>
      <c r="B2913" s="1232">
        <f>'Assets-Liab 5-6'!I41</f>
        <v>3079120</v>
      </c>
      <c r="C2913" s="14" t="s">
        <v>672</v>
      </c>
      <c r="D2913" s="14" t="str">
        <f t="shared" si="44"/>
        <v>Error?</v>
      </c>
    </row>
    <row r="2914" spans="1:4" x14ac:dyDescent="0.2">
      <c r="A2914" s="55">
        <v>2853</v>
      </c>
      <c r="B2914" s="1232">
        <f>'Assets-Liab 5-6'!L33</f>
        <v>195333</v>
      </c>
      <c r="D2914" s="14" t="str">
        <f t="shared" si="44"/>
        <v>Error?</v>
      </c>
    </row>
    <row r="2915" spans="1:4" x14ac:dyDescent="0.2">
      <c r="A2915" s="83">
        <v>2854</v>
      </c>
      <c r="D2915" s="14" t="str">
        <f t="shared" si="44"/>
        <v>OK</v>
      </c>
    </row>
    <row r="2916" spans="1:4" x14ac:dyDescent="0.2">
      <c r="A2916" s="55">
        <v>2855</v>
      </c>
      <c r="B2916" s="1232">
        <f>'Assets-Liab 5-6'!L34</f>
        <v>195333</v>
      </c>
      <c r="C2916" s="14" t="s">
        <v>672</v>
      </c>
      <c r="D2916" s="14" t="str">
        <f t="shared" si="44"/>
        <v>Error?</v>
      </c>
    </row>
    <row r="2917" spans="1:4" x14ac:dyDescent="0.2">
      <c r="A2917" s="55">
        <v>2856</v>
      </c>
      <c r="B2917" s="1232">
        <f>'Assets-Liab 5-6'!L41</f>
        <v>195333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608714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349726</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1938</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608714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349726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1938</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55112</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55112</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6754</v>
      </c>
      <c r="D3056" s="14" t="str">
        <f t="shared" si="46"/>
        <v>Error?</v>
      </c>
    </row>
    <row r="3057" spans="1:4" x14ac:dyDescent="0.2">
      <c r="A3057" s="55">
        <v>2996</v>
      </c>
      <c r="B3057" s="1232">
        <f>'Expenditures 15-22'!E10</f>
        <v>2000</v>
      </c>
      <c r="D3057" s="14" t="str">
        <f t="shared" si="46"/>
        <v>Error?</v>
      </c>
    </row>
    <row r="3058" spans="1:4" x14ac:dyDescent="0.2">
      <c r="A3058" s="55">
        <v>2997</v>
      </c>
      <c r="B3058" s="1232">
        <f>'Expenditures 15-22'!F10</f>
        <v>3130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11884</v>
      </c>
      <c r="C3062" s="14" t="s">
        <v>672</v>
      </c>
      <c r="D3062" s="14" t="str">
        <f t="shared" si="46"/>
        <v>Error?</v>
      </c>
    </row>
    <row r="3063" spans="1:4" x14ac:dyDescent="0.2">
      <c r="A3063" s="83">
        <v>3002</v>
      </c>
      <c r="D3063" s="14" t="str">
        <f t="shared" si="46"/>
        <v>OK</v>
      </c>
    </row>
    <row r="3064" spans="1:4" x14ac:dyDescent="0.2">
      <c r="A3064" s="55">
        <v>3003</v>
      </c>
      <c r="B3064" s="1232">
        <f>'Expenditures 15-22'!D213</f>
        <v>564</v>
      </c>
      <c r="D3064" s="14" t="str">
        <f t="shared" si="46"/>
        <v>Error?</v>
      </c>
    </row>
    <row r="3065" spans="1:4" x14ac:dyDescent="0.2">
      <c r="A3065" s="55">
        <v>3004</v>
      </c>
      <c r="B3065" s="1232">
        <f>'Expenditures 15-22'!K213</f>
        <v>564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12130000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77346</v>
      </c>
      <c r="C3225" s="14" t="s">
        <v>672</v>
      </c>
      <c r="D3225" s="14" t="str">
        <f t="shared" si="49"/>
        <v>Error?</v>
      </c>
    </row>
    <row r="3226" spans="1:4" x14ac:dyDescent="0.2">
      <c r="A3226" s="55">
        <v>3165</v>
      </c>
      <c r="B3226" s="1232">
        <f>'Acct Summary 7-8'!I8</f>
        <v>77346</v>
      </c>
      <c r="C3226" s="14" t="s">
        <v>672</v>
      </c>
      <c r="D3226" s="14" t="str">
        <f t="shared" si="49"/>
        <v>Error?</v>
      </c>
    </row>
    <row r="3227" spans="1:4" x14ac:dyDescent="0.2">
      <c r="A3227" s="55">
        <v>3166</v>
      </c>
      <c r="B3227" s="1232">
        <f>'Acct Summary 7-8'!I20</f>
        <v>77346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319491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-117643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108326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-38935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12948613</v>
      </c>
      <c r="C3274" s="14" t="s">
        <v>672</v>
      </c>
      <c r="D3274" s="14" t="str">
        <f t="shared" si="50"/>
        <v>Error?</v>
      </c>
    </row>
    <row r="3275" spans="1:4" x14ac:dyDescent="0.2">
      <c r="A3275" s="55">
        <v>3214</v>
      </c>
      <c r="B3275" s="1232">
        <f>'Acct Summary 7-8'!E75</f>
        <v>12948613</v>
      </c>
      <c r="D3275" s="14" t="str">
        <f t="shared" si="50"/>
        <v>Error?</v>
      </c>
    </row>
    <row r="3276" spans="1:4" x14ac:dyDescent="0.2">
      <c r="A3276" s="55">
        <v>3215</v>
      </c>
      <c r="B3276" s="1232">
        <f>'Acct Summary 7-8'!E76</f>
        <v>12948613</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-65032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590000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590000</v>
      </c>
      <c r="C3299" s="14" t="s">
        <v>672</v>
      </c>
      <c r="D3299" s="14" t="str">
        <f t="shared" si="50"/>
        <v>Error?</v>
      </c>
    </row>
    <row r="3300" spans="1:4" x14ac:dyDescent="0.2">
      <c r="A3300" s="55">
        <v>3239</v>
      </c>
      <c r="B3300" s="1232">
        <f>'Acct Summary 7-8'!H78</f>
        <v>52572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1000000</v>
      </c>
      <c r="C3317" s="14" t="s">
        <v>672</v>
      </c>
      <c r="D3317" s="14" t="str">
        <f t="shared" si="50"/>
        <v>Error?</v>
      </c>
    </row>
    <row r="3318" spans="1:4" x14ac:dyDescent="0.2">
      <c r="A3318" s="55">
        <v>3257</v>
      </c>
      <c r="B3318" s="1232">
        <f>'Acct Summary 7-8'!I76</f>
        <v>590000</v>
      </c>
      <c r="C3318" s="14" t="s">
        <v>672</v>
      </c>
      <c r="D3318" s="14" t="str">
        <f t="shared" si="50"/>
        <v>Error?</v>
      </c>
    </row>
    <row r="3319" spans="1:4" x14ac:dyDescent="0.2">
      <c r="A3319" s="55">
        <v>3258</v>
      </c>
      <c r="B3319" s="1232">
        <f>'Acct Summary 7-8'!I77</f>
        <v>410000</v>
      </c>
      <c r="C3319" s="14" t="s">
        <v>672</v>
      </c>
      <c r="D3319" s="14" t="str">
        <f t="shared" si="50"/>
        <v>Error?</v>
      </c>
    </row>
    <row r="3320" spans="1:4" x14ac:dyDescent="0.2">
      <c r="A3320" s="55">
        <v>3259</v>
      </c>
      <c r="B3320" s="1232">
        <f>'Acct Summary 7-8'!I78</f>
        <v>487346</v>
      </c>
      <c r="C3320" s="14" t="s">
        <v>672</v>
      </c>
      <c r="D3320" s="14" t="str">
        <f t="shared" si="50"/>
        <v>Error?</v>
      </c>
    </row>
    <row r="3321" spans="1:4" x14ac:dyDescent="0.2">
      <c r="A3321" s="55">
        <v>3260</v>
      </c>
      <c r="B3321" s="1232">
        <f>'Acct Summary 7-8'!I79</f>
        <v>2591774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3079120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224571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42308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2407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269286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68280</v>
      </c>
      <c r="D3387" s="14" t="str">
        <f t="shared" si="51"/>
        <v>Error?</v>
      </c>
    </row>
    <row r="3388" spans="1:4" x14ac:dyDescent="0.2">
      <c r="A3388" s="55">
        <v>3327</v>
      </c>
      <c r="B3388" s="1232">
        <f>'Expenditures 15-22'!D211</f>
        <v>46503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68280</v>
      </c>
      <c r="C3390" s="14" t="s">
        <v>672</v>
      </c>
      <c r="D3390" s="14" t="str">
        <f t="shared" si="51"/>
        <v>Error?</v>
      </c>
    </row>
    <row r="3391" spans="1:4" x14ac:dyDescent="0.2">
      <c r="A3391" s="55">
        <v>3330</v>
      </c>
      <c r="B3391" s="1232">
        <f>'Expenditures 15-22'!K211</f>
        <v>46503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6703383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1041091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501685</v>
      </c>
      <c r="D3417" s="14" t="str">
        <f t="shared" si="52"/>
        <v>Error?</v>
      </c>
    </row>
    <row r="3418" spans="1:4" x14ac:dyDescent="0.2">
      <c r="A3418" s="83">
        <v>3357</v>
      </c>
      <c r="D3418" s="14" t="str">
        <f t="shared" si="52"/>
        <v>OK</v>
      </c>
    </row>
    <row r="3419" spans="1:4" x14ac:dyDescent="0.2">
      <c r="A3419" s="55">
        <v>3358</v>
      </c>
      <c r="B3419" s="1232">
        <f>'Assets-Liab 5-6'!F4</f>
        <v>1342650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81601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788822</v>
      </c>
      <c r="D3425" s="14" t="str">
        <f t="shared" si="52"/>
        <v>Error?</v>
      </c>
    </row>
    <row r="3426" spans="1:4" x14ac:dyDescent="0.2">
      <c r="A3426" s="83">
        <v>3365</v>
      </c>
      <c r="D3426" s="14" t="str">
        <f t="shared" si="52"/>
        <v>OK</v>
      </c>
    </row>
    <row r="3427" spans="1:4" x14ac:dyDescent="0.2">
      <c r="A3427" s="55">
        <v>3366</v>
      </c>
      <c r="B3427" s="1232">
        <f>'Assets-Liab 5-6'!I4</f>
        <v>3079120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195333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198017</v>
      </c>
      <c r="C3446" s="14" t="s">
        <v>672</v>
      </c>
      <c r="D3446" s="14" t="str">
        <f t="shared" si="52"/>
        <v>Error?</v>
      </c>
    </row>
    <row r="3447" spans="1:4" x14ac:dyDescent="0.2">
      <c r="A3447" s="55">
        <v>3386</v>
      </c>
      <c r="B3447" s="1232">
        <f>'Tax Sched 24'!D16</f>
        <v>121786</v>
      </c>
      <c r="C3447" s="14" t="s">
        <v>672</v>
      </c>
      <c r="D3447" s="14" t="str">
        <f t="shared" si="52"/>
        <v>Error?</v>
      </c>
    </row>
    <row r="3448" spans="1:4" x14ac:dyDescent="0.2">
      <c r="A3448" s="55">
        <v>3387</v>
      </c>
      <c r="B3448" s="1232">
        <f>'Tax Sched 24'!C16</f>
        <v>76231</v>
      </c>
      <c r="D3448" s="14" t="str">
        <f t="shared" si="52"/>
        <v>Error?</v>
      </c>
    </row>
    <row r="3449" spans="1:4" x14ac:dyDescent="0.2">
      <c r="A3449" s="55">
        <v>3388</v>
      </c>
      <c r="B3449" s="1232">
        <f>'Tax Sched 24'!F16</f>
        <v>135575</v>
      </c>
      <c r="C3449" s="14" t="s">
        <v>672</v>
      </c>
      <c r="D3449" s="14" t="str">
        <f t="shared" si="52"/>
        <v>Error?</v>
      </c>
    </row>
    <row r="3450" spans="1:4" x14ac:dyDescent="0.2">
      <c r="A3450" s="55">
        <v>3389</v>
      </c>
      <c r="B3450" s="1232">
        <f>'Tax Sched 24'!E16</f>
        <v>211806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184349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184349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184349</v>
      </c>
      <c r="D3567" s="14" t="str">
        <f t="shared" si="54"/>
        <v>Error?</v>
      </c>
    </row>
    <row r="3568" spans="1:4" x14ac:dyDescent="0.2">
      <c r="A3568" s="55">
        <v>3507</v>
      </c>
      <c r="B3568" s="1232">
        <f>'Assets-Liab 5-6'!K41</f>
        <v>184349</v>
      </c>
      <c r="C3568" s="14" t="s">
        <v>672</v>
      </c>
      <c r="D3568" s="14" t="str">
        <f t="shared" si="54"/>
        <v>Error?</v>
      </c>
    </row>
    <row r="3569" spans="1:4" x14ac:dyDescent="0.2">
      <c r="A3569" s="55">
        <v>3508</v>
      </c>
      <c r="B3569" s="1232">
        <f>'Acct Summary 7-8'!K4</f>
        <v>450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450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450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450</v>
      </c>
      <c r="C3588" s="14" t="s">
        <v>672</v>
      </c>
      <c r="D3588" s="14" t="str">
        <f t="shared" si="55"/>
        <v>Error?</v>
      </c>
    </row>
    <row r="3589" spans="1:4" x14ac:dyDescent="0.2">
      <c r="A3589" s="55">
        <v>3528</v>
      </c>
      <c r="B3589" s="1232">
        <f>'Acct Summary 7-8'!K79</f>
        <v>183899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184349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450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169281</v>
      </c>
      <c r="C3725" s="14" t="s">
        <v>672</v>
      </c>
      <c r="D3725" s="14" t="str">
        <f t="shared" si="57"/>
        <v>Error?</v>
      </c>
    </row>
    <row r="3726" spans="1:4" x14ac:dyDescent="0.2">
      <c r="A3726" s="55">
        <v>3665</v>
      </c>
      <c r="B3726" s="1232">
        <f>'Tax Sched 24'!D13</f>
        <v>100356</v>
      </c>
      <c r="C3726" s="14" t="s">
        <v>672</v>
      </c>
      <c r="D3726" s="14" t="str">
        <f t="shared" si="57"/>
        <v>Error?</v>
      </c>
    </row>
    <row r="3727" spans="1:4" x14ac:dyDescent="0.2">
      <c r="A3727" s="55">
        <v>3666</v>
      </c>
      <c r="B3727" s="1232">
        <f>'Tax Sched 24'!C13</f>
        <v>68925</v>
      </c>
      <c r="D3727" s="14" t="str">
        <f t="shared" si="57"/>
        <v>Error?</v>
      </c>
    </row>
    <row r="3728" spans="1:4" x14ac:dyDescent="0.2">
      <c r="A3728" s="55">
        <v>3667</v>
      </c>
      <c r="B3728" s="1232">
        <f>'Tax Sched 24'!F13</f>
        <v>122583</v>
      </c>
      <c r="C3728" s="14" t="s">
        <v>672</v>
      </c>
      <c r="D3728" s="14" t="str">
        <f t="shared" si="57"/>
        <v>Error?</v>
      </c>
    </row>
    <row r="3729" spans="1:4" x14ac:dyDescent="0.2">
      <c r="A3729" s="55">
        <v>3668</v>
      </c>
      <c r="B3729" s="1232">
        <f>'Tax Sched 24'!E13</f>
        <v>191508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2057693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10077345</v>
      </c>
      <c r="C4122" s="14" t="s">
        <v>672</v>
      </c>
      <c r="D4122" s="14" t="str">
        <f t="shared" si="63"/>
        <v>Error?</v>
      </c>
    </row>
    <row r="4123" spans="1:4" x14ac:dyDescent="0.2">
      <c r="A4123" s="55">
        <v>4062</v>
      </c>
      <c r="B4123" s="1232">
        <f>'Acct Summary 7-8'!D10</f>
        <v>1065661</v>
      </c>
      <c r="C4123" s="14" t="s">
        <v>672</v>
      </c>
      <c r="D4123" s="14" t="str">
        <f t="shared" si="63"/>
        <v>Error?</v>
      </c>
    </row>
    <row r="4124" spans="1:4" x14ac:dyDescent="0.2">
      <c r="A4124" s="55">
        <v>4063</v>
      </c>
      <c r="B4124" s="1232">
        <f>'Acct Summary 7-8'!E10</f>
        <v>1372572</v>
      </c>
      <c r="C4124" s="14" t="s">
        <v>672</v>
      </c>
      <c r="D4124" s="14" t="str">
        <f t="shared" si="63"/>
        <v>Error?</v>
      </c>
    </row>
    <row r="4125" spans="1:4" x14ac:dyDescent="0.2">
      <c r="A4125" s="55">
        <v>4064</v>
      </c>
      <c r="B4125" s="1232">
        <f>'Acct Summary 7-8'!F10</f>
        <v>1220654</v>
      </c>
      <c r="C4125" s="14" t="s">
        <v>672</v>
      </c>
      <c r="D4125" s="14" t="str">
        <f t="shared" si="63"/>
        <v>Error?</v>
      </c>
    </row>
    <row r="4126" spans="1:4" x14ac:dyDescent="0.2">
      <c r="A4126" s="55">
        <v>4065</v>
      </c>
      <c r="B4126" s="1232">
        <f>'Acct Summary 7-8'!G10</f>
        <v>395723</v>
      </c>
      <c r="C4126" s="14" t="s">
        <v>672</v>
      </c>
      <c r="D4126" s="14" t="str">
        <f t="shared" si="63"/>
        <v>Error?</v>
      </c>
    </row>
    <row r="4127" spans="1:4" x14ac:dyDescent="0.2">
      <c r="A4127" s="55">
        <v>4066</v>
      </c>
      <c r="B4127" s="1232">
        <f>'Acct Summary 7-8'!H10</f>
        <v>44</v>
      </c>
      <c r="C4127" s="14" t="s">
        <v>672</v>
      </c>
      <c r="D4127" s="14" t="str">
        <f t="shared" si="63"/>
        <v>Error?</v>
      </c>
    </row>
    <row r="4128" spans="1:4" x14ac:dyDescent="0.2">
      <c r="A4128" s="55">
        <v>4067</v>
      </c>
      <c r="B4128" s="1232">
        <f>'Acct Summary 7-8'!I10</f>
        <v>77346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450</v>
      </c>
      <c r="C4130" s="14" t="s">
        <v>672</v>
      </c>
      <c r="D4130" s="14" t="str">
        <f t="shared" si="63"/>
        <v>Error?</v>
      </c>
    </row>
    <row r="4131" spans="1:4" x14ac:dyDescent="0.2">
      <c r="A4131" s="55">
        <v>4070</v>
      </c>
      <c r="B4131" s="1232">
        <f>'Acct Summary 7-8'!C18</f>
        <v>2057693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9757854</v>
      </c>
      <c r="C4136" s="14" t="s">
        <v>672</v>
      </c>
      <c r="D4136" s="14" t="str">
        <f t="shared" si="63"/>
        <v>Error?</v>
      </c>
    </row>
    <row r="4137" spans="1:4" x14ac:dyDescent="0.2">
      <c r="A4137" s="55">
        <v>4076</v>
      </c>
      <c r="B4137" s="1232">
        <f>'Acct Summary 7-8'!D19</f>
        <v>1183304</v>
      </c>
      <c r="C4137" s="14" t="s">
        <v>672</v>
      </c>
      <c r="D4137" s="14" t="str">
        <f t="shared" si="63"/>
        <v>Error?</v>
      </c>
    </row>
    <row r="4138" spans="1:4" x14ac:dyDescent="0.2">
      <c r="A4138" s="55">
        <v>4077</v>
      </c>
      <c r="B4138" s="1232">
        <f>'Acct Summary 7-8'!E19</f>
        <v>1437604</v>
      </c>
      <c r="C4138" s="14" t="s">
        <v>672</v>
      </c>
      <c r="D4138" s="14" t="str">
        <f t="shared" si="63"/>
        <v>Error?</v>
      </c>
    </row>
    <row r="4139" spans="1:4" x14ac:dyDescent="0.2">
      <c r="A4139" s="55">
        <v>4078</v>
      </c>
      <c r="B4139" s="1232">
        <f>'Acct Summary 7-8'!F19</f>
        <v>1112328</v>
      </c>
      <c r="C4139" s="14" t="s">
        <v>672</v>
      </c>
      <c r="D4139" s="14" t="str">
        <f t="shared" si="63"/>
        <v>Error?</v>
      </c>
    </row>
    <row r="4140" spans="1:4" x14ac:dyDescent="0.2">
      <c r="A4140" s="55">
        <v>4079</v>
      </c>
      <c r="B4140" s="1232">
        <f>'Acct Summary 7-8'!G19</f>
        <v>434658</v>
      </c>
      <c r="C4140" s="14" t="s">
        <v>672</v>
      </c>
      <c r="D4140" s="14" t="str">
        <f t="shared" si="63"/>
        <v>Error?</v>
      </c>
    </row>
    <row r="4141" spans="1:4" x14ac:dyDescent="0.2">
      <c r="A4141" s="55">
        <v>4080</v>
      </c>
      <c r="B4141" s="1232">
        <f>'Acct Summary 7-8'!H19</f>
        <v>537472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13325000</v>
      </c>
      <c r="C4171" s="14" t="s">
        <v>672</v>
      </c>
      <c r="D4171" s="14" t="str">
        <f t="shared" si="64"/>
        <v>Error?</v>
      </c>
    </row>
    <row r="4172" spans="1:4" x14ac:dyDescent="0.2">
      <c r="A4172" s="55">
        <v>4111</v>
      </c>
      <c r="B4172" s="1232">
        <f>'Short-Term Long-Term Debt 25'!J49</f>
        <v>12823315</v>
      </c>
      <c r="C4172" s="14" t="s">
        <v>672</v>
      </c>
      <c r="D4172" s="14" t="str">
        <f t="shared" si="64"/>
        <v>Error?</v>
      </c>
    </row>
    <row r="4173" spans="1:4" x14ac:dyDescent="0.2">
      <c r="A4173" s="55">
        <v>4112</v>
      </c>
      <c r="B4173" s="1232">
        <f>'Short-Term Long-Term Debt 25'!H49</f>
        <v>1085000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-12450000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1300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1670</v>
      </c>
      <c r="C4268" s="14" t="s">
        <v>672</v>
      </c>
      <c r="D4268" s="14" t="str">
        <f t="shared" si="65"/>
        <v>Error?</v>
      </c>
    </row>
    <row r="4269" spans="1:5" x14ac:dyDescent="0.2">
      <c r="A4269" s="91">
        <v>4208</v>
      </c>
      <c r="B4269" s="1232">
        <f>'FP Info 3'!J16</f>
        <v>12162189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4103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5460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6000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21815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383015016</v>
      </c>
      <c r="D4995" s="14" t="str">
        <f t="shared" si="77"/>
        <v>Error?</v>
      </c>
    </row>
    <row r="4996" spans="1:4" x14ac:dyDescent="0.2">
      <c r="A4996" s="91">
        <v>4935</v>
      </c>
      <c r="B4996" s="1232">
        <f>'FP Info 3'!H31</f>
        <v>26428036.104000002</v>
      </c>
      <c r="D4996" s="14" t="str">
        <f t="shared" si="77"/>
        <v>Error?</v>
      </c>
    </row>
    <row r="4997" spans="1:4" x14ac:dyDescent="0.2">
      <c r="A4997" s="91">
        <v>4936</v>
      </c>
      <c r="B4997" s="1232">
        <f>'FP Info 3'!H37</f>
        <v>13325000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169281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4610462</v>
      </c>
      <c r="D5061" s="14" t="str">
        <f t="shared" si="78"/>
        <v>Error?</v>
      </c>
    </row>
    <row r="5062" spans="1:4" x14ac:dyDescent="0.2">
      <c r="A5062" s="83">
        <v>5001</v>
      </c>
      <c r="D5062" s="14" t="str">
        <f t="shared" si="78"/>
        <v>OK</v>
      </c>
    </row>
    <row r="5063" spans="1:4" x14ac:dyDescent="0.2">
      <c r="A5063" s="55">
        <v>5002</v>
      </c>
      <c r="B5063" s="1232">
        <f>'Revenues 9-14'!C7</f>
        <v>70918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4850661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626400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626400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12358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12358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23040</v>
      </c>
      <c r="D5095" s="14" t="str">
        <f t="shared" si="78"/>
        <v>Error?</v>
      </c>
    </row>
    <row r="5096" spans="1:4" x14ac:dyDescent="0.2">
      <c r="A5096" s="55">
        <v>5035</v>
      </c>
      <c r="B5096" s="1232">
        <f>'Revenues 9-14'!C75</f>
        <v>23040</v>
      </c>
      <c r="C5096" s="14" t="s">
        <v>672</v>
      </c>
      <c r="D5096" s="14" t="str">
        <f t="shared" si="78"/>
        <v>Error?</v>
      </c>
    </row>
    <row r="5097" spans="1:4" x14ac:dyDescent="0.2">
      <c r="A5097" s="55">
        <v>5036</v>
      </c>
      <c r="B5097" s="1232">
        <f>'Revenues 9-14'!C77</f>
        <v>37374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5837</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43211</v>
      </c>
      <c r="C5102" s="14" t="s">
        <v>672</v>
      </c>
      <c r="D5102" s="14" t="str">
        <f t="shared" si="78"/>
        <v>Error?</v>
      </c>
    </row>
    <row r="5103" spans="1:4" x14ac:dyDescent="0.2">
      <c r="A5103" s="55">
        <v>5042</v>
      </c>
      <c r="B5103" s="1232">
        <f>'Revenues 9-14'!C84</f>
        <v>113962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113962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132154</v>
      </c>
      <c r="D5119" s="14" t="str">
        <f t="shared" ref="D5119:D5182" si="79">IF(ISBLANK(B5119),"OK",IF(A5119-B5119=0,"OK","Error?"))</f>
        <v>Error?</v>
      </c>
    </row>
    <row r="5120" spans="1:4" x14ac:dyDescent="0.2">
      <c r="A5120" s="55">
        <v>5059</v>
      </c>
      <c r="B5120" s="1232">
        <f>'Revenues 9-14'!C108</f>
        <v>202615</v>
      </c>
      <c r="C5120" s="14" t="s">
        <v>672</v>
      </c>
      <c r="D5120" s="14" t="str">
        <f t="shared" si="79"/>
        <v>Error?</v>
      </c>
    </row>
    <row r="5121" spans="1:4" x14ac:dyDescent="0.2">
      <c r="A5121" s="55">
        <v>5060</v>
      </c>
      <c r="B5121" s="1232">
        <f>'Revenues 9-14'!C109</f>
        <v>5872247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1423750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1423750</v>
      </c>
      <c r="C5132" s="14" t="s">
        <v>672</v>
      </c>
      <c r="D5132" s="14" t="str">
        <f t="shared" si="79"/>
        <v>Error?</v>
      </c>
    </row>
    <row r="5133" spans="1:4" x14ac:dyDescent="0.2">
      <c r="A5133" s="55">
        <v>5072</v>
      </c>
      <c r="B5133" s="1232">
        <f>'Revenues 9-14'!C124</f>
        <v>43017</v>
      </c>
      <c r="D5133" s="14" t="str">
        <f t="shared" si="79"/>
        <v>Error?</v>
      </c>
    </row>
    <row r="5134" spans="1:4" x14ac:dyDescent="0.2">
      <c r="A5134" s="55">
        <v>5073</v>
      </c>
      <c r="B5134" s="1232">
        <f>'Revenues 9-14'!C125</f>
        <v>126034</v>
      </c>
      <c r="D5134" s="14" t="str">
        <f t="shared" si="79"/>
        <v>Error?</v>
      </c>
    </row>
    <row r="5135" spans="1:4" x14ac:dyDescent="0.2">
      <c r="A5135" s="55">
        <v>5074</v>
      </c>
      <c r="B5135" s="1232">
        <f>'Revenues 9-14'!C126</f>
        <v>64731</v>
      </c>
      <c r="D5135" s="14" t="str">
        <f t="shared" si="79"/>
        <v>Error?</v>
      </c>
    </row>
    <row r="5136" spans="1:4" x14ac:dyDescent="0.2">
      <c r="A5136" s="83">
        <v>5075</v>
      </c>
      <c r="D5136" s="14" t="str">
        <f t="shared" si="79"/>
        <v>OK</v>
      </c>
    </row>
    <row r="5137" spans="1:4" x14ac:dyDescent="0.2">
      <c r="A5137" s="55">
        <v>5076</v>
      </c>
      <c r="B5137" s="1232">
        <f>'Revenues 9-14'!C127</f>
        <v>132617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2612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369011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1888</v>
      </c>
      <c r="C5161" s="14" t="s">
        <v>672</v>
      </c>
      <c r="D5161" s="14" t="str">
        <f t="shared" si="79"/>
        <v>Error?</v>
      </c>
    </row>
    <row r="5162" spans="1:4" x14ac:dyDescent="0.2">
      <c r="A5162" s="83">
        <v>5101</v>
      </c>
      <c r="D5162" s="14" t="str">
        <f t="shared" si="79"/>
        <v>OK</v>
      </c>
    </row>
    <row r="5163" spans="1:4" x14ac:dyDescent="0.2">
      <c r="A5163" s="55">
        <v>5102</v>
      </c>
      <c r="B5163" s="1232">
        <f>'Revenues 9-14'!C142</f>
        <v>5879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5879</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38974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415752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1839502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122727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122727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147798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147798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307903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307903</v>
      </c>
      <c r="C5326" s="14" t="s">
        <v>672</v>
      </c>
      <c r="D5326" s="14" t="str">
        <f t="shared" si="82"/>
        <v>Error?</v>
      </c>
    </row>
    <row r="5327" spans="1:4" x14ac:dyDescent="0.2">
      <c r="A5327" s="55">
        <v>5266</v>
      </c>
      <c r="B5327" s="1232">
        <f>'Revenues 9-14'!C275</f>
        <v>8019652</v>
      </c>
      <c r="C5327" s="14" t="s">
        <v>672</v>
      </c>
      <c r="D5327" s="14" t="str">
        <f t="shared" si="82"/>
        <v>Error?</v>
      </c>
    </row>
    <row r="5328" spans="1:4" x14ac:dyDescent="0.2">
      <c r="A5328" s="55">
        <v>5267</v>
      </c>
      <c r="B5328" s="1232">
        <f>'Revenues 9-14'!D5</f>
        <v>886487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886487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37900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37900</v>
      </c>
      <c r="C5339" s="14" t="s">
        <v>672</v>
      </c>
      <c r="D5339" s="14" t="str">
        <f t="shared" si="82"/>
        <v>Error?</v>
      </c>
    </row>
    <row r="5340" spans="1:4" x14ac:dyDescent="0.2">
      <c r="A5340" s="55">
        <v>5279</v>
      </c>
      <c r="B5340" s="1232">
        <f>'Revenues 9-14'!D65</f>
        <v>1000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1000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452</v>
      </c>
      <c r="D5354" s="14" t="str">
        <f t="shared" si="82"/>
        <v>Error?</v>
      </c>
    </row>
    <row r="5355" spans="1:4" x14ac:dyDescent="0.2">
      <c r="A5355" s="55">
        <v>5294</v>
      </c>
      <c r="B5355" s="1232">
        <f>'Revenues 9-14'!D108</f>
        <v>14169</v>
      </c>
      <c r="C5355" s="14" t="s">
        <v>672</v>
      </c>
      <c r="D5355" s="14" t="str">
        <f t="shared" si="82"/>
        <v>Error?</v>
      </c>
    </row>
    <row r="5356" spans="1:4" x14ac:dyDescent="0.2">
      <c r="A5356" s="55">
        <v>5295</v>
      </c>
      <c r="B5356" s="1232">
        <f>'Revenues 9-14'!D109</f>
        <v>939556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126105</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126105</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126105</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1065661</v>
      </c>
      <c r="C5508" s="14" t="s">
        <v>672</v>
      </c>
      <c r="D5508" s="14" t="str">
        <f t="shared" si="85"/>
        <v>Error?</v>
      </c>
    </row>
    <row r="5509" spans="1:4" x14ac:dyDescent="0.2">
      <c r="A5509" s="55">
        <v>5448</v>
      </c>
      <c r="B5509" s="1232">
        <f>'Revenues 9-14'!E5</f>
        <v>1372222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1372222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350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350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1372572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1372572</v>
      </c>
      <c r="C5552" s="14" t="s">
        <v>672</v>
      </c>
      <c r="D5552" s="14" t="str">
        <f t="shared" si="85"/>
        <v>Error?</v>
      </c>
    </row>
    <row r="5553" spans="1:4" x14ac:dyDescent="0.2">
      <c r="A5553" s="55">
        <v>5492</v>
      </c>
      <c r="B5553" s="1232">
        <f>'Revenues 9-14'!F5</f>
        <v>425513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425513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601257</v>
      </c>
      <c r="D5564" s="14" t="str">
        <f t="shared" si="85"/>
        <v>Error?</v>
      </c>
    </row>
    <row r="5565" spans="1:4" x14ac:dyDescent="0.2">
      <c r="A5565" s="55">
        <v>5504</v>
      </c>
      <c r="B5565" s="1232">
        <f>'Revenues 9-14'!F44</f>
        <v>5948</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607205</v>
      </c>
      <c r="C5579" s="14" t="s">
        <v>672</v>
      </c>
      <c r="D5579" s="14" t="str">
        <f t="shared" si="86"/>
        <v>Error?</v>
      </c>
    </row>
    <row r="5580" spans="1:4" x14ac:dyDescent="0.2">
      <c r="A5580" s="55">
        <v>5519</v>
      </c>
      <c r="B5580" s="1232">
        <f>'Revenues 9-14'!F65</f>
        <v>1000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1000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17843</v>
      </c>
      <c r="D5586" s="14" t="str">
        <f t="shared" si="86"/>
        <v>Error?</v>
      </c>
    </row>
    <row r="5587" spans="1:4" x14ac:dyDescent="0.2">
      <c r="A5587" s="55">
        <v>5526</v>
      </c>
      <c r="B5587" s="1232">
        <f>'Revenues 9-14'!F108</f>
        <v>17843</v>
      </c>
      <c r="C5587" s="14" t="s">
        <v>672</v>
      </c>
      <c r="D5587" s="14" t="str">
        <f t="shared" si="86"/>
        <v>Error?</v>
      </c>
    </row>
    <row r="5588" spans="1:4" x14ac:dyDescent="0.2">
      <c r="A5588" s="55">
        <v>5527</v>
      </c>
      <c r="B5588" s="1232">
        <f>'Revenues 9-14'!F109</f>
        <v>1051561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62983</v>
      </c>
      <c r="D5615" s="14" t="str">
        <f t="shared" si="86"/>
        <v>Error?</v>
      </c>
    </row>
    <row r="5616" spans="1:4" x14ac:dyDescent="0.2">
      <c r="A5616" s="83">
        <v>5555</v>
      </c>
      <c r="D5616" s="14" t="str">
        <f t="shared" si="86"/>
        <v>OK</v>
      </c>
    </row>
    <row r="5617" spans="1:4" x14ac:dyDescent="0.2">
      <c r="A5617" s="55">
        <v>5556</v>
      </c>
      <c r="B5617" s="1232">
        <f>'Revenues 9-14'!F152</f>
        <v>106110</v>
      </c>
      <c r="D5617" s="14" t="str">
        <f t="shared" si="86"/>
        <v>Error?</v>
      </c>
    </row>
    <row r="5618" spans="1:4" x14ac:dyDescent="0.2">
      <c r="A5618" s="55">
        <v>5557</v>
      </c>
      <c r="B5618" s="1232">
        <f>'Revenues 9-14'!F154</f>
        <v>169093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169093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169093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1220654</v>
      </c>
      <c r="C5720" s="14" t="s">
        <v>672</v>
      </c>
      <c r="D5720" s="14" t="str">
        <f t="shared" si="88"/>
        <v>Error?</v>
      </c>
    </row>
    <row r="5721" spans="1:4" x14ac:dyDescent="0.2">
      <c r="A5721" s="55">
        <v>5660</v>
      </c>
      <c r="B5721" s="1232">
        <f>'Revenues 9-14'!G5</f>
        <v>162606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198017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360623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35000</v>
      </c>
      <c r="C5730" s="14" t="s">
        <v>672</v>
      </c>
      <c r="D5730" s="14" t="str">
        <f t="shared" si="88"/>
        <v>Error?</v>
      </c>
    </row>
    <row r="5731" spans="1:4" x14ac:dyDescent="0.2">
      <c r="A5731" s="55">
        <v>5670</v>
      </c>
      <c r="B5731" s="1232">
        <f>'Revenues 9-14'!G65</f>
        <v>100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395723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44</v>
      </c>
      <c r="C5915" s="14" t="s">
        <v>672</v>
      </c>
      <c r="D5915" s="14" t="str">
        <f t="shared" si="91"/>
        <v>Error?</v>
      </c>
    </row>
    <row r="5916" spans="1:4" x14ac:dyDescent="0.2">
      <c r="A5916" s="55">
        <v>5855</v>
      </c>
      <c r="B5916" s="1232">
        <f>'Revenues 9-14'!I5</f>
        <v>68925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68925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8421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8421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77346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450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450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450</v>
      </c>
      <c r="C6023" s="14" t="s">
        <v>672</v>
      </c>
      <c r="D6023" s="14" t="str">
        <f t="shared" si="93"/>
        <v>Error?</v>
      </c>
    </row>
    <row r="6024" spans="1:5" x14ac:dyDescent="0.2">
      <c r="A6024" s="55">
        <v>5963</v>
      </c>
      <c r="B6024" s="1232">
        <f>'Revenues 9-14'!G109</f>
        <v>395723</v>
      </c>
      <c r="C6024" s="14" t="s">
        <v>672</v>
      </c>
      <c r="D6024" s="14" t="str">
        <f t="shared" si="93"/>
        <v>Error?</v>
      </c>
    </row>
    <row r="6025" spans="1:5" x14ac:dyDescent="0.2">
      <c r="A6025" s="55">
        <v>5964</v>
      </c>
      <c r="B6025" s="1232">
        <f>'Revenues 9-14'!H109</f>
        <v>44</v>
      </c>
      <c r="C6025" s="14" t="s">
        <v>672</v>
      </c>
      <c r="D6025" s="14" t="str">
        <f t="shared" si="93"/>
        <v>Error?</v>
      </c>
    </row>
    <row r="6026" spans="1:5" x14ac:dyDescent="0.2">
      <c r="A6026" s="55">
        <v>5965</v>
      </c>
      <c r="B6026" s="1232">
        <f>'Revenues 9-14'!I109</f>
        <v>77346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952.68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452829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728</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728</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452101</v>
      </c>
      <c r="D6215" s="14" t="str">
        <f t="shared" si="96"/>
        <v>Error?</v>
      </c>
      <c r="E6215" s="14" t="s">
        <v>209</v>
      </c>
    </row>
    <row r="6216" spans="1:5" x14ac:dyDescent="0.2">
      <c r="A6216">
        <v>6155</v>
      </c>
      <c r="B6216" s="1232">
        <f>'Assets-Liab 5-6'!J41</f>
        <v>452829</v>
      </c>
      <c r="D6216" s="14" t="str">
        <f t="shared" si="96"/>
        <v>Error?</v>
      </c>
      <c r="E6216" s="14" t="s">
        <v>209</v>
      </c>
    </row>
    <row r="6217" spans="1:5" x14ac:dyDescent="0.2">
      <c r="A6217">
        <v>6156</v>
      </c>
      <c r="B6217" s="1232">
        <f>'Assets-Liab 5-6'!J4</f>
        <v>452829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1080696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1080696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1080696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1176869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1176869</v>
      </c>
      <c r="D6229" s="14" t="str">
        <f t="shared" si="96"/>
        <v>Error?</v>
      </c>
      <c r="E6229" s="14" t="s">
        <v>209</v>
      </c>
    </row>
    <row r="6230" spans="1:5" x14ac:dyDescent="0.2">
      <c r="A6230">
        <v>6169</v>
      </c>
      <c r="B6230" s="1232">
        <f>'Acct Summary 7-8'!J20</f>
        <v>-96173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-96173</v>
      </c>
      <c r="D6263" s="14" t="str">
        <f t="shared" si="96"/>
        <v>Error?</v>
      </c>
      <c r="E6263" s="14" t="s">
        <v>209</v>
      </c>
    </row>
    <row r="6264" spans="1:5" x14ac:dyDescent="0.2">
      <c r="A6264">
        <v>6203</v>
      </c>
      <c r="B6264" s="1232">
        <f>'Acct Summary 7-8'!J79</f>
        <v>548274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452101</v>
      </c>
      <c r="D6266" s="14" t="str">
        <f t="shared" si="96"/>
        <v>Error?</v>
      </c>
      <c r="E6266" s="14" t="s">
        <v>209</v>
      </c>
    </row>
    <row r="6267" spans="1:5" x14ac:dyDescent="0.2">
      <c r="A6267">
        <v>6206</v>
      </c>
      <c r="B6267" s="1232">
        <f>'Acct Summary 7-8'!C82</f>
        <v>319491</v>
      </c>
      <c r="D6267" s="14" t="str">
        <f t="shared" si="96"/>
        <v>Error?</v>
      </c>
      <c r="E6267" s="14" t="s">
        <v>209</v>
      </c>
    </row>
    <row r="6268" spans="1:5" x14ac:dyDescent="0.2">
      <c r="A6268">
        <v>6207</v>
      </c>
      <c r="B6268" s="1232">
        <f>'Acct Summary 7-8'!D82</f>
        <v>-117643</v>
      </c>
      <c r="D6268" s="14" t="str">
        <f t="shared" si="96"/>
        <v>Error?</v>
      </c>
      <c r="E6268" s="14" t="s">
        <v>209</v>
      </c>
    </row>
    <row r="6269" spans="1:5" x14ac:dyDescent="0.2">
      <c r="A6269">
        <v>6208</v>
      </c>
      <c r="B6269" s="1232">
        <f>'Acct Summary 7-8'!E82</f>
        <v>-65032</v>
      </c>
      <c r="D6269" s="14" t="str">
        <f t="shared" si="96"/>
        <v>Error?</v>
      </c>
      <c r="E6269" s="14" t="s">
        <v>209</v>
      </c>
    </row>
    <row r="6270" spans="1:5" x14ac:dyDescent="0.2">
      <c r="A6270">
        <v>6209</v>
      </c>
      <c r="B6270" s="1232">
        <f>'Acct Summary 7-8'!F82</f>
        <v>108326</v>
      </c>
      <c r="D6270" s="14" t="str">
        <f t="shared" si="96"/>
        <v>Error?</v>
      </c>
      <c r="E6270" s="14" t="s">
        <v>209</v>
      </c>
    </row>
    <row r="6271" spans="1:5" x14ac:dyDescent="0.2">
      <c r="A6271">
        <v>6210</v>
      </c>
      <c r="B6271" s="1232">
        <f>'Acct Summary 7-8'!G82</f>
        <v>-38935</v>
      </c>
      <c r="D6271" s="14" t="str">
        <f t="shared" ref="D6271:D6334" si="97">IF(ISBLANK(B6271),"OK",IF(A6271-B6271=0,"OK","Error?"))</f>
        <v>Error?</v>
      </c>
      <c r="E6271" s="14" t="s">
        <v>209</v>
      </c>
    </row>
    <row r="6272" spans="1:5" x14ac:dyDescent="0.2">
      <c r="A6272">
        <v>6211</v>
      </c>
      <c r="B6272" s="1232">
        <f>'Acct Summary 7-8'!H82</f>
        <v>52572</v>
      </c>
      <c r="D6272" s="14" t="str">
        <f t="shared" si="97"/>
        <v>Error?</v>
      </c>
      <c r="E6272" s="14" t="s">
        <v>209</v>
      </c>
    </row>
    <row r="6273" spans="1:5" x14ac:dyDescent="0.2">
      <c r="A6273">
        <v>6212</v>
      </c>
      <c r="B6273" s="1232">
        <f>'Acct Summary 7-8'!I82</f>
        <v>487346</v>
      </c>
      <c r="D6273" s="14" t="str">
        <f t="shared" si="97"/>
        <v>Error?</v>
      </c>
      <c r="E6273" s="14" t="s">
        <v>209</v>
      </c>
    </row>
    <row r="6274" spans="1:5" x14ac:dyDescent="0.2">
      <c r="A6274">
        <v>6213</v>
      </c>
      <c r="B6274" s="1232">
        <f>'Acct Summary 7-8'!J82</f>
        <v>-96173</v>
      </c>
      <c r="D6274" s="14" t="str">
        <f t="shared" si="97"/>
        <v>Error?</v>
      </c>
      <c r="E6274" s="14" t="s">
        <v>209</v>
      </c>
    </row>
    <row r="6275" spans="1:5" x14ac:dyDescent="0.2">
      <c r="A6275">
        <v>6214</v>
      </c>
      <c r="B6275" s="1232">
        <f>'Acct Summary 7-8'!K82</f>
        <v>450</v>
      </c>
      <c r="D6275" s="14" t="str">
        <f t="shared" si="97"/>
        <v>Error?</v>
      </c>
      <c r="E6275" s="14" t="s">
        <v>209</v>
      </c>
    </row>
    <row r="6276" spans="1:5" x14ac:dyDescent="0.2">
      <c r="A6276">
        <v>6215</v>
      </c>
      <c r="B6276" s="1232">
        <f>'Acct Summary 7-8'!C83</f>
        <v>4.7659850345345992E-2</v>
      </c>
      <c r="D6276" s="14" t="str">
        <f t="shared" si="97"/>
        <v>Error?</v>
      </c>
      <c r="E6276" s="14" t="s">
        <v>209</v>
      </c>
    </row>
    <row r="6277" spans="1:5" x14ac:dyDescent="0.2">
      <c r="A6277">
        <v>6216</v>
      </c>
      <c r="B6277" s="1232">
        <f>'Acct Summary 7-8'!D83</f>
        <v>-0.1131909726632106</v>
      </c>
      <c r="D6277" s="14" t="str">
        <f t="shared" si="97"/>
        <v>Error?</v>
      </c>
      <c r="E6277" s="14" t="s">
        <v>209</v>
      </c>
    </row>
    <row r="6278" spans="1:5" x14ac:dyDescent="0.2">
      <c r="A6278">
        <v>6217</v>
      </c>
      <c r="B6278" s="1232">
        <f>'Acct Summary 7-8'!E83</f>
        <v>-0.12962715648265347</v>
      </c>
      <c r="D6278" s="14" t="str">
        <f t="shared" si="97"/>
        <v>Error?</v>
      </c>
      <c r="E6278" s="14" t="s">
        <v>209</v>
      </c>
    </row>
    <row r="6279" spans="1:5" x14ac:dyDescent="0.2">
      <c r="A6279">
        <v>6218</v>
      </c>
      <c r="B6279" s="1232">
        <f>'Acct Summary 7-8'!F83</f>
        <v>8.0830043949648184E-2</v>
      </c>
      <c r="D6279" s="14" t="str">
        <f t="shared" si="97"/>
        <v>Error?</v>
      </c>
      <c r="E6279" s="14" t="s">
        <v>209</v>
      </c>
    </row>
    <row r="6280" spans="1:5" x14ac:dyDescent="0.2">
      <c r="A6280">
        <v>6219</v>
      </c>
      <c r="B6280" s="1232">
        <f>'Acct Summary 7-8'!G83</f>
        <v>-0.47713876055440496</v>
      </c>
      <c r="D6280" s="14" t="str">
        <f t="shared" si="97"/>
        <v>Error?</v>
      </c>
      <c r="E6280" s="14" t="s">
        <v>209</v>
      </c>
    </row>
    <row r="6281" spans="1:5" x14ac:dyDescent="0.2">
      <c r="A6281">
        <v>6220</v>
      </c>
      <c r="B6281" s="1232">
        <f>'Acct Summary 7-8'!H83</f>
        <v>6.6646214228304995E-2</v>
      </c>
      <c r="D6281" s="14" t="str">
        <f t="shared" si="97"/>
        <v>Error?</v>
      </c>
      <c r="E6281" s="14" t="s">
        <v>209</v>
      </c>
    </row>
    <row r="6282" spans="1:5" x14ac:dyDescent="0.2">
      <c r="A6282">
        <v>6221</v>
      </c>
      <c r="B6282" s="1232">
        <f>'Acct Summary 7-8'!I83</f>
        <v>0.15827444204837746</v>
      </c>
      <c r="D6282" s="14" t="str">
        <f t="shared" si="97"/>
        <v>Error?</v>
      </c>
      <c r="E6282" s="14" t="s">
        <v>209</v>
      </c>
    </row>
    <row r="6283" spans="1:5" x14ac:dyDescent="0.2">
      <c r="A6283">
        <v>6222</v>
      </c>
      <c r="B6283" s="1232">
        <f>'Acct Summary 7-8'!J83</f>
        <v>-0.21272459030172461</v>
      </c>
      <c r="D6283" s="14" t="str">
        <f t="shared" si="97"/>
        <v>Error?</v>
      </c>
      <c r="E6283" s="14" t="s">
        <v>209</v>
      </c>
    </row>
    <row r="6284" spans="1:5" x14ac:dyDescent="0.2">
      <c r="A6284">
        <v>6223</v>
      </c>
      <c r="B6284" s="1232">
        <f>'Acct Summary 7-8'!K83</f>
        <v>2.4410221916039685E-3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1080196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1080196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500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500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61631</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8830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1080696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1888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74975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10186</v>
      </c>
      <c r="D6983" s="14" t="str">
        <f t="shared" si="108"/>
        <v>Error?</v>
      </c>
    </row>
    <row r="6984" spans="1:4" x14ac:dyDescent="0.2">
      <c r="A6984">
        <v>6923</v>
      </c>
      <c r="B6984" s="1232">
        <f>'Expenditures 15-22'!K86</f>
        <v>10186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10186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1176869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13717</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1080696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922</v>
      </c>
      <c r="D7079" s="14" t="str">
        <f t="shared" si="109"/>
        <v>Error?</v>
      </c>
    </row>
    <row r="7080" spans="1:4" x14ac:dyDescent="0.2">
      <c r="A7080">
        <v>7019</v>
      </c>
      <c r="B7080" s="1232">
        <f>'Expenditures 15-22'!K220</f>
        <v>922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34725</v>
      </c>
      <c r="D7093" s="14" t="str">
        <f t="shared" si="109"/>
        <v>Error?</v>
      </c>
    </row>
    <row r="7094" spans="1:4" x14ac:dyDescent="0.2">
      <c r="A7094">
        <v>7033</v>
      </c>
      <c r="B7094" s="1232">
        <f>'Expenditures 15-22'!K248</f>
        <v>34725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266868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266868</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768533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36534</v>
      </c>
      <c r="D7174" s="14" t="str">
        <f t="shared" si="111"/>
        <v>Error?</v>
      </c>
    </row>
    <row r="7175" spans="1:4" x14ac:dyDescent="0.2">
      <c r="A7175">
        <v>7114</v>
      </c>
      <c r="B7175" s="1232">
        <f>'Expenditures 15-22'!F318</f>
        <v>14661</v>
      </c>
      <c r="D7175" s="14" t="str">
        <f t="shared" si="111"/>
        <v>Error?</v>
      </c>
    </row>
    <row r="7176" spans="1:4" x14ac:dyDescent="0.2">
      <c r="A7176">
        <v>7115</v>
      </c>
      <c r="B7176" s="1232">
        <f>'Expenditures 15-22'!G318</f>
        <v>250</v>
      </c>
      <c r="D7176" s="14" t="str">
        <f t="shared" si="111"/>
        <v>Error?</v>
      </c>
    </row>
    <row r="7177" spans="1:4" x14ac:dyDescent="0.2">
      <c r="A7177">
        <v>7116</v>
      </c>
      <c r="B7177" s="1232">
        <f>'Expenditures 15-22'!H318</f>
        <v>90023</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910001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768533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303402</v>
      </c>
      <c r="D7201" s="14" t="str">
        <f t="shared" si="111"/>
        <v>Error?</v>
      </c>
    </row>
    <row r="7202" spans="1:4" x14ac:dyDescent="0.2">
      <c r="A7202">
        <v>7141</v>
      </c>
      <c r="B7202" s="1232">
        <f>'Expenditures 15-22'!F323</f>
        <v>14661</v>
      </c>
      <c r="D7202" s="14" t="str">
        <f t="shared" si="111"/>
        <v>Error?</v>
      </c>
    </row>
    <row r="7203" spans="1:4" x14ac:dyDescent="0.2">
      <c r="A7203">
        <v>7142</v>
      </c>
      <c r="B7203" s="1232">
        <f>'Expenditures 15-22'!G323</f>
        <v>250</v>
      </c>
      <c r="D7203" s="14" t="str">
        <f t="shared" si="111"/>
        <v>Error?</v>
      </c>
    </row>
    <row r="7204" spans="1:4" x14ac:dyDescent="0.2">
      <c r="A7204">
        <v>7143</v>
      </c>
      <c r="B7204" s="1232">
        <f>'Expenditures 15-22'!H323</f>
        <v>90023</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1176869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768533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303402</v>
      </c>
      <c r="D7218" s="14" t="str">
        <f t="shared" si="111"/>
        <v>Error?</v>
      </c>
    </row>
    <row r="7219" spans="1:4" x14ac:dyDescent="0.2">
      <c r="A7219">
        <v>7158</v>
      </c>
      <c r="B7219" s="1232">
        <f>'Expenditures 15-22'!F331</f>
        <v>14661</v>
      </c>
      <c r="D7219" s="14" t="str">
        <f t="shared" si="111"/>
        <v>Error?</v>
      </c>
    </row>
    <row r="7220" spans="1:4" x14ac:dyDescent="0.2">
      <c r="A7220">
        <v>7159</v>
      </c>
      <c r="B7220" s="1232">
        <f>'Expenditures 15-22'!G331</f>
        <v>250</v>
      </c>
      <c r="D7220" s="14" t="str">
        <f t="shared" si="111"/>
        <v>Error?</v>
      </c>
    </row>
    <row r="7221" spans="1:4" x14ac:dyDescent="0.2">
      <c r="A7221">
        <v>7160</v>
      </c>
      <c r="B7221" s="1232">
        <f>'Expenditures 15-22'!H331</f>
        <v>90023</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1176869</v>
      </c>
      <c r="D7224" s="14" t="str">
        <f t="shared" si="111"/>
        <v>Error?</v>
      </c>
    </row>
    <row r="7225" spans="1:4" x14ac:dyDescent="0.2">
      <c r="A7225">
        <v>7164</v>
      </c>
      <c r="B7225" s="1232">
        <f>'Expenditures 15-22'!K332</f>
        <v>-96173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58433</v>
      </c>
      <c r="D7263" s="14" t="str">
        <f t="shared" si="112"/>
        <v>Error?</v>
      </c>
    </row>
    <row r="7264" spans="1:4" x14ac:dyDescent="0.2">
      <c r="A7264">
        <f t="shared" si="113"/>
        <v>7203</v>
      </c>
      <c r="B7264" s="1232">
        <f>'Expenditures 15-22'!D17</f>
        <v>9225</v>
      </c>
      <c r="D7264" s="14" t="str">
        <f t="shared" si="112"/>
        <v>Error?</v>
      </c>
    </row>
    <row r="7265" spans="1:5" x14ac:dyDescent="0.2">
      <c r="A7265">
        <f t="shared" si="113"/>
        <v>7204</v>
      </c>
      <c r="B7265" s="1232">
        <f>'Expenditures 15-22'!E17</f>
        <v>6858</v>
      </c>
      <c r="D7265" s="14" t="str">
        <f t="shared" si="112"/>
        <v>Error?</v>
      </c>
    </row>
    <row r="7266" spans="1:5" x14ac:dyDescent="0.2">
      <c r="A7266">
        <f t="shared" si="113"/>
        <v>7205</v>
      </c>
      <c r="B7266" s="1232">
        <f>'Expenditures 15-22'!F17</f>
        <v>459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1526962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8830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38974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47804</v>
      </c>
      <c r="D7719" s="14" t="str">
        <f t="shared" si="126"/>
        <v>Error?</v>
      </c>
      <c r="E7719" s="14" t="s">
        <v>988</v>
      </c>
    </row>
    <row r="7720" spans="1:6" x14ac:dyDescent="0.2">
      <c r="A7720">
        <v>7659</v>
      </c>
      <c r="B7720" s="1232">
        <f>'Rest Tax Levies-Tort Im 26'!H14</f>
        <v>70918</v>
      </c>
      <c r="D7720" s="14" t="str">
        <f t="shared" si="126"/>
        <v>Error?</v>
      </c>
      <c r="E7720" s="14" t="s">
        <v>988</v>
      </c>
    </row>
    <row r="7721" spans="1:6" x14ac:dyDescent="0.2">
      <c r="A7721">
        <v>7660</v>
      </c>
      <c r="B7721" s="1232">
        <f>'Rest Tax Levies-Tort Im 26'!K14</f>
        <v>47804</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590000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2016-10-05T14:16:49Z</cp:lastPrinted>
  <dcterms:created xsi:type="dcterms:W3CDTF">2003-10-29T19:06:34Z</dcterms:created>
  <dcterms:modified xsi:type="dcterms:W3CDTF">2016-11-01T16:24:17Z</dcterms:modified>
</cp:coreProperties>
</file>